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65" yWindow="450" windowWidth="10245" windowHeight="5985" tabRatio="706" firstSheet="3" activeTab="31"/>
  </bookViews>
  <sheets>
    <sheet name="1" sheetId="97" r:id="rId1"/>
    <sheet name="2" sheetId="52" r:id="rId2"/>
    <sheet name="3" sheetId="96" r:id="rId3"/>
    <sheet name="4" sheetId="108" r:id="rId4"/>
    <sheet name="5" sheetId="94" r:id="rId5"/>
    <sheet name="6" sheetId="110" r:id="rId6"/>
    <sheet name="7" sheetId="92" r:id="rId7"/>
    <sheet name="8" sheetId="93" r:id="rId8"/>
    <sheet name="9" sheetId="90" r:id="rId9"/>
    <sheet name="10" sheetId="91" r:id="rId10"/>
    <sheet name="11" sheetId="88" r:id="rId11"/>
    <sheet name="12" sheetId="89" r:id="rId12"/>
    <sheet name="13" sheetId="99" r:id="rId13"/>
    <sheet name="14" sheetId="86" r:id="rId14"/>
    <sheet name="15" sheetId="87" r:id="rId15"/>
    <sheet name="16" sheetId="104" r:id="rId16"/>
    <sheet name="17" sheetId="85" r:id="rId17"/>
    <sheet name="18" sheetId="105" r:id="rId18"/>
    <sheet name="19" sheetId="83" r:id="rId19"/>
    <sheet name="20" sheetId="106" r:id="rId20"/>
    <sheet name="21" sheetId="102" r:id="rId21"/>
    <sheet name="22" sheetId="113" r:id="rId22"/>
    <sheet name="23" sheetId="114" r:id="rId23"/>
    <sheet name="24" sheetId="117" r:id="rId24"/>
    <sheet name="25" sheetId="80" r:id="rId25"/>
    <sheet name="26" sheetId="81" r:id="rId26"/>
    <sheet name="27" sheetId="53" r:id="rId27"/>
    <sheet name="28" sheetId="115" r:id="rId28"/>
    <sheet name="29" sheetId="116" r:id="rId29"/>
    <sheet name="30" sheetId="76" r:id="rId30"/>
    <sheet name="31" sheetId="73" r:id="rId31"/>
    <sheet name="32" sheetId="70" r:id="rId32"/>
    <sheet name="33" sheetId="67" r:id="rId33"/>
    <sheet name="34" sheetId="65" r:id="rId34"/>
    <sheet name="35" sheetId="64" r:id="rId35"/>
    <sheet name="36" sheetId="63" r:id="rId36"/>
    <sheet name="37" sheetId="103" r:id="rId37"/>
    <sheet name="38" sheetId="55" r:id="rId38"/>
    <sheet name="39" sheetId="60" r:id="rId39"/>
  </sheets>
  <definedNames>
    <definedName name="_xlnm.Print_Area" localSheetId="0">'1'!$A$1:$N$21</definedName>
    <definedName name="_xlnm.Print_Area" localSheetId="9">'10'!$A$1:$I$85</definedName>
    <definedName name="_xlnm.Print_Area" localSheetId="10">'11'!$A$1:$L$14</definedName>
    <definedName name="_xlnm.Print_Area" localSheetId="11">'12'!$A$1:$L$85</definedName>
    <definedName name="_xlnm.Print_Area" localSheetId="12">'13'!$A$1:$L$14</definedName>
    <definedName name="_xlnm.Print_Area" localSheetId="13">'14'!$A$1:$I$14</definedName>
    <definedName name="_xlnm.Print_Area" localSheetId="14">'15'!$A$1:$I$85</definedName>
    <definedName name="_xlnm.Print_Area" localSheetId="15">'16'!$A$1:$I$15</definedName>
    <definedName name="_xlnm.Print_Area" localSheetId="16">'17'!$A$1:$I$86</definedName>
    <definedName name="_xlnm.Print_Area" localSheetId="17">'18'!$A$1:$I$15</definedName>
    <definedName name="_xlnm.Print_Area" localSheetId="18">'19'!$A$1:$I$86</definedName>
    <definedName name="_xlnm.Print_Area" localSheetId="1">'2'!$A$1:$J$10</definedName>
    <definedName name="_xlnm.Print_Area" localSheetId="19">'20'!$A$1:$I$14</definedName>
    <definedName name="_xlnm.Print_Area" localSheetId="20">'21'!$A$1:$I$85</definedName>
    <definedName name="_xlnm.Print_Area" localSheetId="21">'22'!$A$1:$K$101</definedName>
    <definedName name="_xlnm.Print_Area" localSheetId="22">'23'!$A$1:$N$51</definedName>
    <definedName name="_xlnm.Print_Area" localSheetId="23">'24'!$A$1:$N$46</definedName>
    <definedName name="_xlnm.Print_Area" localSheetId="24">'25'!$A$1:$L$14</definedName>
    <definedName name="_xlnm.Print_Area" localSheetId="25">'26'!$A$1:$L$85</definedName>
    <definedName name="_xlnm.Print_Area" localSheetId="26">'27'!$A$1:$H$44</definedName>
    <definedName name="_xlnm.Print_Area" localSheetId="27">'28'!$A$1:$H$40</definedName>
    <definedName name="_xlnm.Print_Area" localSheetId="28">'29'!$A$1:$N$38</definedName>
    <definedName name="_xlnm.Print_Area" localSheetId="2">'3'!$A$1:$K$85</definedName>
    <definedName name="_xlnm.Print_Area" localSheetId="29">'30'!$A$1:$N$37</definedName>
    <definedName name="_xlnm.Print_Area" localSheetId="30">'31'!$A$1:$P$38</definedName>
    <definedName name="_xlnm.Print_Area" localSheetId="31">'32'!$A$1:$M$12</definedName>
    <definedName name="_xlnm.Print_Area" localSheetId="32">'33'!$A$1:$L$45</definedName>
    <definedName name="_xlnm.Print_Area" localSheetId="33">'34'!$A$1:$I$10</definedName>
    <definedName name="_xlnm.Print_Area" localSheetId="34">'35'!$A$1:$L$10</definedName>
    <definedName name="_xlnm.Print_Area" localSheetId="35">'36'!$A$1:$F$22</definedName>
    <definedName name="_xlnm.Print_Area" localSheetId="36">'37'!$A$1:$F$19</definedName>
    <definedName name="_xlnm.Print_Area" localSheetId="37">'38'!$A$1:$F$81</definedName>
    <definedName name="_xlnm.Print_Area" localSheetId="38">'39'!$A$1:$H$10</definedName>
    <definedName name="_xlnm.Print_Area" localSheetId="3">'4'!$A$1:$J$10</definedName>
    <definedName name="_xlnm.Print_Area" localSheetId="4">'5'!$A$1:$K$85</definedName>
    <definedName name="_xlnm.Print_Area" localSheetId="5">'6'!$A$1:$F$15</definedName>
    <definedName name="_xlnm.Print_Area" localSheetId="6">'7'!$A$1:$M$14</definedName>
    <definedName name="_xlnm.Print_Area" localSheetId="7">'8'!$A$1:$M$85</definedName>
    <definedName name="_xlnm.Print_Area" localSheetId="8">'9'!$A$1:$I$14</definedName>
  </definedNames>
  <calcPr calcId="125725" fullPrecision="0"/>
</workbook>
</file>

<file path=xl/calcChain.xml><?xml version="1.0" encoding="utf-8"?>
<calcChain xmlns="http://schemas.openxmlformats.org/spreadsheetml/2006/main">
  <c r="P21" i="81"/>
  <c r="P20"/>
  <c r="O20"/>
  <c r="N20"/>
</calcChain>
</file>

<file path=xl/sharedStrings.xml><?xml version="1.0" encoding="utf-8"?>
<sst xmlns="http://schemas.openxmlformats.org/spreadsheetml/2006/main" count="4524" uniqueCount="525">
  <si>
    <t>2</t>
  </si>
  <si>
    <t>غير مبين</t>
  </si>
  <si>
    <t>Total</t>
  </si>
  <si>
    <t>نوع التجمع</t>
  </si>
  <si>
    <t>Not Stated</t>
  </si>
  <si>
    <t>Urban</t>
  </si>
  <si>
    <t>ريف</t>
  </si>
  <si>
    <t>Rural</t>
  </si>
  <si>
    <t>مخيمات</t>
  </si>
  <si>
    <t>Camps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</si>
  <si>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</si>
  <si>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</si>
  <si>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</si>
  <si>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</si>
  <si>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</si>
  <si>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</si>
  <si>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</si>
  <si>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</si>
  <si>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</si>
  <si>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</si>
  <si>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</si>
  <si>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</si>
  <si>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</si>
  <si>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</si>
  <si>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</si>
  <si>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</si>
  <si>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 من شخص واحد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</si>
  <si>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</si>
  <si>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</si>
  <si>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</si>
  <si>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</si>
  <si>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</si>
  <si>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</si>
  <si>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</si>
  <si>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</si>
  <si>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</si>
  <si>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</si>
  <si>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</si>
  <si>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</si>
  <si>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</si>
  <si>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</si>
  <si>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أخرى</t>
  </si>
  <si>
    <t>Others</t>
  </si>
  <si>
    <t>المجموع</t>
  </si>
  <si>
    <t xml:space="preserve">حضر </t>
  </si>
  <si>
    <t xml:space="preserve">ريف </t>
  </si>
  <si>
    <t xml:space="preserve">مخيمات </t>
  </si>
  <si>
    <t>كثافة السكن</t>
  </si>
  <si>
    <t>Housing Density</t>
  </si>
  <si>
    <t>1.99 - 1.00</t>
  </si>
  <si>
    <t>2.99 - 2.00</t>
  </si>
  <si>
    <t>3+</t>
  </si>
  <si>
    <t>Less Than 1</t>
  </si>
  <si>
    <t>Palestinian Internet</t>
  </si>
  <si>
    <t>Israeli Internet</t>
  </si>
  <si>
    <t>خطوط نقال اسرائيلية</t>
  </si>
  <si>
    <t>Computer</t>
  </si>
  <si>
    <t>House</t>
  </si>
  <si>
    <t>حرقها</t>
  </si>
  <si>
    <t>Burned</t>
  </si>
  <si>
    <t>القاؤها بشكل عشوائي</t>
  </si>
  <si>
    <t>Other</t>
  </si>
  <si>
    <t>الطريقة المستخدمة للتخلص من النفايات المنزلية</t>
  </si>
  <si>
    <t>Methods of Solid Waste Disposal</t>
  </si>
  <si>
    <t xml:space="preserve">أخرى </t>
  </si>
  <si>
    <t xml:space="preserve">نوع التجمع ونوع المسكن 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</si>
  <si>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</si>
  <si>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</si>
  <si>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</si>
  <si>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</si>
  <si>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</si>
  <si>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</si>
  <si>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</si>
  <si>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</si>
  <si>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</si>
  <si>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</si>
  <si>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</si>
  <si>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</si>
  <si>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</si>
  <si>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</si>
  <si>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</si>
  <si>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</si>
  <si>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</si>
  <si>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</si>
  <si>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</si>
  <si>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</si>
  <si>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</si>
  <si>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</si>
  <si>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</si>
  <si>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</si>
  <si>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</si>
  <si>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صحن لاقط</t>
  </si>
  <si>
    <t>Satellite/ Dish</t>
  </si>
  <si>
    <t>خط هاتف</t>
  </si>
  <si>
    <t xml:space="preserve"> نوع التجمع</t>
  </si>
  <si>
    <t>Type of Locality</t>
  </si>
  <si>
    <t>المصدر الرئيسي للطاقة المستخدمة في التدفئة</t>
  </si>
  <si>
    <t>Main Source of Energy for Heating</t>
  </si>
  <si>
    <t>لا يوجد</t>
  </si>
  <si>
    <t>غاز</t>
  </si>
  <si>
    <t>كاز</t>
  </si>
  <si>
    <t>كهرباء</t>
  </si>
  <si>
    <t>حطب</t>
  </si>
  <si>
    <t>فحم</t>
  </si>
  <si>
    <t>سولار</t>
  </si>
  <si>
    <t>Gas</t>
  </si>
  <si>
    <t>Kerosene</t>
  </si>
  <si>
    <t>Electricity</t>
  </si>
  <si>
    <t>Wood</t>
  </si>
  <si>
    <t>Coal</t>
  </si>
  <si>
    <t>Diesel</t>
  </si>
  <si>
    <t xml:space="preserve"> المصدر الرئيسي للطاقة المستخدمة في الطبخ</t>
  </si>
  <si>
    <t>Main Source of Energy for Cooking</t>
  </si>
  <si>
    <t>متوسط كثافة السكن</t>
  </si>
  <si>
    <t>Average Housing Density</t>
  </si>
  <si>
    <t>1</t>
  </si>
  <si>
    <t>4</t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</si>
  <si>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</si>
  <si>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</si>
  <si>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</si>
  <si>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</si>
  <si>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</si>
  <si>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</si>
  <si>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>حجم الأسرة</t>
  </si>
  <si>
    <t>Household Size</t>
  </si>
  <si>
    <t>5</t>
  </si>
  <si>
    <t xml:space="preserve"> مخيمات</t>
  </si>
  <si>
    <t>حيازة المسكن</t>
  </si>
  <si>
    <t>شبكة عامة</t>
  </si>
  <si>
    <t>Public Network</t>
  </si>
  <si>
    <t xml:space="preserve">Without Payment </t>
  </si>
  <si>
    <t>+11</t>
  </si>
  <si>
    <t>Tenure of Housing Unit</t>
  </si>
  <si>
    <t>مساكن</t>
  </si>
  <si>
    <t>Housing Units</t>
  </si>
  <si>
    <t>أفراد</t>
  </si>
  <si>
    <t>Persons</t>
  </si>
  <si>
    <t xml:space="preserve"> حضر</t>
  </si>
  <si>
    <t>توفر مرحاض</t>
  </si>
  <si>
    <t>Availability of  Toilet</t>
  </si>
  <si>
    <t xml:space="preserve"> Total</t>
  </si>
  <si>
    <t>No Kitchen</t>
  </si>
  <si>
    <t>الاتصال بالكهرباء</t>
  </si>
  <si>
    <t>Connection to Electricity</t>
  </si>
  <si>
    <t>مولد خاص</t>
  </si>
  <si>
    <t>Private Generator</t>
  </si>
  <si>
    <t>No Electricity</t>
  </si>
  <si>
    <t>عدد الغرف المخصصة للنوم</t>
  </si>
  <si>
    <t>نوع التجمع والسنة</t>
  </si>
  <si>
    <t xml:space="preserve"> Type of Locality and Year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</si>
  <si>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</si>
  <si>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</si>
  <si>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</si>
  <si>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</si>
  <si>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</si>
  <si>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</si>
  <si>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</si>
  <si>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</si>
  <si>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</si>
  <si>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</si>
  <si>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</si>
  <si>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</si>
  <si>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</si>
  <si>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</si>
  <si>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</si>
  <si>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</si>
  <si>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</si>
  <si>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 xml:space="preserve">Percentage of Households Living in Housing Unit with 3 Persons or mor per room  </t>
  </si>
  <si>
    <t>نسبة الأسر التي لديها مطبخ</t>
  </si>
  <si>
    <t xml:space="preserve">Percentage of Households who have A kitchen </t>
  </si>
  <si>
    <t>نسبة الأسر التي تسكن في مساكن  متصلة بشبكة الكهرباء العامة</t>
  </si>
  <si>
    <t>Percentage of Households Living in Housing Unit Connection to Public Electricity Network</t>
  </si>
  <si>
    <t xml:space="preserve"> Camps</t>
  </si>
  <si>
    <t xml:space="preserve"> Urban</t>
  </si>
  <si>
    <t xml:space="preserve"> Rural</t>
  </si>
  <si>
    <t>200+</t>
  </si>
  <si>
    <t>199-160</t>
  </si>
  <si>
    <t>159-120</t>
  </si>
  <si>
    <t>119-81</t>
  </si>
  <si>
    <t xml:space="preserve">   </t>
  </si>
  <si>
    <t>One Kitchen</t>
  </si>
  <si>
    <t>مطبخ واحد</t>
  </si>
  <si>
    <t>لا يوجد مطبخ</t>
  </si>
  <si>
    <t xml:space="preserve">  Availability of Kitchen</t>
  </si>
  <si>
    <t>توفر مطبخ</t>
  </si>
  <si>
    <t>حمام واحد</t>
  </si>
  <si>
    <t xml:space="preserve">One Bathroom </t>
  </si>
  <si>
    <t>مرحاض واحد</t>
  </si>
  <si>
    <t xml:space="preserve">One Toilet </t>
  </si>
  <si>
    <t>توفر حمام ومرحاض معا</t>
  </si>
  <si>
    <t xml:space="preserve">لا يوجد </t>
  </si>
  <si>
    <t xml:space="preserve">One Bathroom and Toilet </t>
  </si>
  <si>
    <t>طباخ غاز/كهرباء</t>
  </si>
  <si>
    <t>فريزر</t>
  </si>
  <si>
    <t>نشافة</t>
  </si>
  <si>
    <t>جلاية</t>
  </si>
  <si>
    <t>منقي المياه</t>
  </si>
  <si>
    <t>مروحة كهربائية</t>
  </si>
  <si>
    <t>مكيف</t>
  </si>
  <si>
    <t>Freezer</t>
  </si>
  <si>
    <t>Vacuum Cleaner</t>
  </si>
  <si>
    <t>Tumble Drier</t>
  </si>
  <si>
    <t>Dish Washer</t>
  </si>
  <si>
    <t>Filter</t>
  </si>
  <si>
    <t>Fan</t>
  </si>
  <si>
    <t xml:space="preserve"> Air Conditioner</t>
  </si>
  <si>
    <t>تلفزيون عادي</t>
  </si>
  <si>
    <t xml:space="preserve"> خط إنترنت اسرائيلي</t>
  </si>
  <si>
    <t xml:space="preserve"> أجهزة الحاسوب</t>
  </si>
  <si>
    <t>أجهزة اللاب توب</t>
  </si>
  <si>
    <t xml:space="preserve"> أجهزة الهواتف الذكية</t>
  </si>
  <si>
    <t xml:space="preserve"> أفراد الأسرة الذين يستخدمون الحاسوب</t>
  </si>
  <si>
    <t>T.V</t>
  </si>
  <si>
    <t>Telephone Line</t>
  </si>
  <si>
    <t>Palestinian Mobile</t>
  </si>
  <si>
    <t>Israeli Mobile</t>
  </si>
  <si>
    <t>IPAD/ Tablet</t>
  </si>
  <si>
    <t>Smart phone</t>
  </si>
  <si>
    <t>Family members who use computers</t>
  </si>
  <si>
    <t>اخرى</t>
  </si>
  <si>
    <t>شبكة مياه عامة متصلة بالمسكن</t>
  </si>
  <si>
    <t>بئر ارتوازي (محمي)/ ينبوع (محمي)</t>
  </si>
  <si>
    <t>بئر ارتوازي (غيرمحمي)/ ينبوع (غير محمي)</t>
  </si>
  <si>
    <t xml:space="preserve">صهريج/تنك/عربة تجر صهريج صغير   </t>
  </si>
  <si>
    <t>المصدر الرئيسي لمياه الشرب</t>
  </si>
  <si>
    <t>Main Source of Drinking Water</t>
  </si>
  <si>
    <t>نوع المرحاض الذي تستخدمه الأسرة</t>
  </si>
  <si>
    <t>مرحاض متصل بحفرة امتصاصية</t>
  </si>
  <si>
    <t>مرحاض متصل بحفرة صماء</t>
  </si>
  <si>
    <t>لا يوجد مرحاض في البرية في الحقل</t>
  </si>
  <si>
    <t xml:space="preserve">نوع التجمع وعدد الغرف </t>
  </si>
  <si>
    <t xml:space="preserve">Type of Locality and Number of Rooms </t>
  </si>
  <si>
    <t xml:space="preserve">عدد الغرف المخصصة للنوم </t>
  </si>
  <si>
    <t>متوسط عدد الغرف المخصصة للنوم</t>
  </si>
  <si>
    <t>تلفزيون شاشة</t>
  </si>
  <si>
    <t>+5</t>
  </si>
  <si>
    <t>5+</t>
  </si>
  <si>
    <t>نوع التجمع وعمر وجنس رب الأسرة</t>
  </si>
  <si>
    <t xml:space="preserve"> نوع المسكن</t>
  </si>
  <si>
    <t>Type of Housing Unit</t>
  </si>
  <si>
    <t>ذكور</t>
  </si>
  <si>
    <t>إناث</t>
  </si>
  <si>
    <t>34 - 25</t>
  </si>
  <si>
    <t>44 - 35</t>
  </si>
  <si>
    <t>54 - 45</t>
  </si>
  <si>
    <t>64 - 55</t>
  </si>
  <si>
    <t>74 - 65</t>
  </si>
  <si>
    <t>75+</t>
  </si>
  <si>
    <t>العلاقة بقوة العمل والجنس لرب الأسرة</t>
  </si>
  <si>
    <t>Activity Status and Sex of Head of Household</t>
  </si>
  <si>
    <t>نشيطون اقتصادياً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</si>
  <si>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</si>
  <si>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</si>
  <si>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</si>
  <si>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</si>
  <si>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</si>
  <si>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</si>
  <si>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</si>
  <si>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</si>
  <si>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</si>
  <si>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Independent Room</t>
  </si>
  <si>
    <t xml:space="preserve"> Independent Room</t>
  </si>
  <si>
    <t xml:space="preserve"> نوع التجمع </t>
  </si>
  <si>
    <t xml:space="preserve">Type of Locality </t>
  </si>
  <si>
    <t>عدد وسائل تكنولوجيا المعلومات المتوفرة</t>
  </si>
  <si>
    <t xml:space="preserve"> أسر</t>
  </si>
  <si>
    <t xml:space="preserve"> أفراد</t>
  </si>
  <si>
    <t>Households</t>
  </si>
  <si>
    <t>80 فأقل</t>
  </si>
  <si>
    <t>80 and below</t>
  </si>
  <si>
    <t>Type of Locality and Tenure of Housing Unit</t>
  </si>
  <si>
    <t xml:space="preserve"> نوع التجمع وحيازة المسكن</t>
  </si>
  <si>
    <t xml:space="preserve">نوع التجمع وحيازة المسكن </t>
  </si>
  <si>
    <t xml:space="preserve">Type of Locality and Refugee Status of Head of Household 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</si>
  <si>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</si>
  <si>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</si>
  <si>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متوسط مساحة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</si>
  <si>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8"/>
        <color theme="1"/>
        <rFont val="Arial"/>
        <family val="2"/>
        <scheme val="minor"/>
      </rPr>
      <t>2</t>
    </r>
    <r>
      <rPr>
        <b/>
        <sz val="8"/>
        <color theme="1"/>
        <rFont val="Arial"/>
        <family val="2"/>
        <scheme val="minor"/>
      </rPr>
      <t>)</t>
    </r>
  </si>
  <si>
    <r>
      <t xml:space="preserve">اقل من </t>
    </r>
    <r>
      <rPr>
        <sz val="8"/>
        <rFont val="Arial"/>
        <family val="2"/>
      </rPr>
      <t>1</t>
    </r>
  </si>
  <si>
    <t xml:space="preserve">نوع التجمع </t>
  </si>
  <si>
    <t xml:space="preserve"> Type of Locality </t>
  </si>
  <si>
    <t xml:space="preserve">   Type of Locality</t>
  </si>
  <si>
    <t>أخرى*</t>
  </si>
  <si>
    <t>Others*</t>
  </si>
  <si>
    <t xml:space="preserve">* اخرى تشمل: خيمة، براكية/كرفان/ بركس </t>
  </si>
  <si>
    <t>مرحاض متصل بشبكة مجاري عامة</t>
  </si>
  <si>
    <t>مستأجر غير مفروش، ومفروش</t>
  </si>
  <si>
    <t>Rented Unfurnished, &amp; Furnished</t>
  </si>
  <si>
    <t xml:space="preserve">For Work, &amp; Others </t>
  </si>
  <si>
    <t>مقابل عمل، واخرى</t>
  </si>
  <si>
    <t xml:space="preserve">Piped Into Dwelling </t>
  </si>
  <si>
    <t>Protected Dug well/Protected Spring</t>
  </si>
  <si>
    <t>Unprotected Dug well/Unprotected Spring</t>
  </si>
  <si>
    <t>Rainwater</t>
  </si>
  <si>
    <t>Tanker Truck/Cart With Small Tank</t>
  </si>
  <si>
    <t>Bottled Water</t>
  </si>
  <si>
    <t>No Facility/Bush/Field</t>
  </si>
  <si>
    <t xml:space="preserve">Flush to Open Drain </t>
  </si>
  <si>
    <t xml:space="preserve">Flush to Septik Tight Tank </t>
  </si>
  <si>
    <t xml:space="preserve">Flush to Septik Porous Tank </t>
  </si>
  <si>
    <t>Flush to Piped Sewer System</t>
  </si>
  <si>
    <t>مرحاض متصل بمصرف مفتوح</t>
  </si>
  <si>
    <t>حمامان فأكثر</t>
  </si>
  <si>
    <t>توفر حمام</t>
  </si>
  <si>
    <t>Availability of Bathroom</t>
  </si>
  <si>
    <t>لا يوجد حمام**</t>
  </si>
  <si>
    <t>No Bathroom**</t>
  </si>
  <si>
    <t>مرحاضان فأكثر</t>
  </si>
  <si>
    <t>لا يوجد مرحاض**</t>
  </si>
  <si>
    <t>TV/ LCD/ LED/ S-D screen</t>
  </si>
  <si>
    <t>Two Kitchens and more</t>
  </si>
  <si>
    <t>Two Bathrooms and more</t>
  </si>
  <si>
    <t>Two Toilets and more</t>
  </si>
  <si>
    <t>أفراد الأسرة الذين يستخدمون الحاسوب</t>
  </si>
  <si>
    <t>Two Bathroom and Toilet and more</t>
  </si>
  <si>
    <t xml:space="preserve"> Type of Locality</t>
  </si>
  <si>
    <t>تكييف مركزي</t>
  </si>
  <si>
    <t xml:space="preserve"> Central Conditioner</t>
  </si>
  <si>
    <t xml:space="preserve"> Laptop</t>
  </si>
  <si>
    <t xml:space="preserve">مطبخين فاكثر </t>
  </si>
  <si>
    <t xml:space="preserve"> يقصد عدم توفر غرفة او مكان مخصص للاستحمام فقط، وله باب يمكن إغلاقه **</t>
  </si>
  <si>
    <t>يقصد عدم توفر غرفة او مكان مخصص لقضاء الحاجة فقط، وله باب يمكن إغلاقه **</t>
  </si>
  <si>
    <t>حمام ومرحاض معا (واحد)</t>
  </si>
  <si>
    <t>مقابل عمل/ واخرى</t>
  </si>
  <si>
    <t xml:space="preserve">For Work\ &amp; Others </t>
  </si>
  <si>
    <t>نوع التجمع وحالة اللجوء لرب الأسرة</t>
  </si>
  <si>
    <t>خط انترنت اسرائيلي</t>
  </si>
  <si>
    <t>*Others include: Tent, Marginal and Caravan\ Barracks</t>
  </si>
  <si>
    <t xml:space="preserve">Number of Bedrooms </t>
  </si>
  <si>
    <t>Average Number of Bedrooms</t>
  </si>
  <si>
    <t>Number of Bedrooms</t>
  </si>
  <si>
    <t>** Means that there is no independent room or place used only as toilet, and has a door that can be closed</t>
  </si>
  <si>
    <t xml:space="preserve"> حمام ومرحاض معا (اثنان فأكثر)</t>
  </si>
  <si>
    <t>Type of Locality, Age and Sex of Head of Household</t>
  </si>
  <si>
    <t>* Others include: Tent, Marginal and Caravan\ Barracks</t>
  </si>
  <si>
    <t>مياه زجاجات معدنية</t>
  </si>
  <si>
    <t xml:space="preserve">مياه تجميع الامطار                                                                                                                                                                                                                                                      </t>
  </si>
  <si>
    <t>Type of Toilet Facility Used by the Household</t>
  </si>
  <si>
    <t>Availability of Toilet</t>
  </si>
  <si>
    <t>* اخرى تشمل: خيمة، براكية/كرفان/ بركس</t>
  </si>
  <si>
    <t>أسرة من شخص واحد</t>
  </si>
  <si>
    <t>Males</t>
  </si>
  <si>
    <t>Females</t>
  </si>
  <si>
    <t>Number of IT Tools Available</t>
  </si>
  <si>
    <t>استخدام مياه الشرب الآمنة*</t>
  </si>
  <si>
    <t>Use Improved Drinking Water*</t>
  </si>
  <si>
    <t>* استخدام مياه الشرب الآمنة تشمل المصادر التالية: مصدر شبكة مياه عامة متصلة بالمسكن، حنفية عامة، بئر ارتوازي (محمي)، ينبوع (محمي)، مياه جمع امطار، مياه زجاجات معدنية.</t>
  </si>
  <si>
    <t>* Use Improved Drinking Water Sources include: Piped into dwelling, Public tap, Protected Dug well/Protected Spring, rain water and bottled water.</t>
  </si>
  <si>
    <t>** الصرف الصحي المحسن يشمل (مرحاض متصل بشبكة مجاري عامة، مرحاض متصل بحفرة امتصاصية أو حفرة صماء).</t>
  </si>
  <si>
    <t xml:space="preserve">** Improved Sanitation includes: Flush to piped sewer system, Flush to Septik Porous Tank and Flush to Septik Tight Tank  </t>
  </si>
  <si>
    <t>استخدام الصرف الصحي المحسن**</t>
  </si>
  <si>
    <t>Use Improved Sanitation**</t>
  </si>
  <si>
    <t>لا يوجد حمام*</t>
  </si>
  <si>
    <t>No Bathroom*</t>
  </si>
  <si>
    <t xml:space="preserve"> يقصد عدم توفر غرفة او مكان مخصص للاستحمام فقط، وله باب يمكن إغلاقه *</t>
  </si>
  <si>
    <t>** Means that there is no  independent room or place used  only to shower, and has a door that can be closed</t>
  </si>
  <si>
    <t>يقصد عدم توفر غرفة او مكان مخصص لقضاء الحاجة فقط، وله باب يمكن إغلاقه *</t>
  </si>
  <si>
    <t>* Means that there is no independent room or place used only as toilet, and has a door that can be closed</t>
  </si>
  <si>
    <t>لا يوجد مرحاض*</t>
  </si>
  <si>
    <t>No Toilet*</t>
  </si>
  <si>
    <t>No Toilet **</t>
  </si>
  <si>
    <t>Count</t>
  </si>
  <si>
    <t>* Others include: Tent, Marginal\  Caravan\  Barracks.</t>
  </si>
  <si>
    <t>* اخرى تشمل: خيمة، براكية/كرفان/ بركس.</t>
  </si>
  <si>
    <t>* Others include: Tent, Marginal and Caravan\ Barracks.</t>
  </si>
  <si>
    <t>Tubas &amp; Northen valley</t>
  </si>
  <si>
    <t>Q05</t>
  </si>
  <si>
    <t>نسبة الاسر التي يتوفر لديها سيارة خاصة</t>
  </si>
  <si>
    <t>نسبة الاسر التي يتوفر لديها مكتبة منزلية</t>
  </si>
  <si>
    <t>نسبة الاسر التي يتوفر لديها جهاز حاسوب</t>
  </si>
  <si>
    <t>Percentage of Households who have A Private Car</t>
  </si>
  <si>
    <t>Percentage of Households who have A Home Library</t>
  </si>
  <si>
    <t>Percentage of Households who have A Computer</t>
  </si>
  <si>
    <t>جدول 17 (تابع): المساكن المأهولة والأفراد في محافظة طوباس والأغوار الشمالية حسب نوع التجمع ونوع المسكن وتوفر حمام في المسكن، 2017</t>
  </si>
  <si>
    <t xml:space="preserve"> خط إنترنت فلسطيني</t>
  </si>
  <si>
    <t>خطوط نقال فلسطينية</t>
  </si>
  <si>
    <t xml:space="preserve"> خطوط نقال اسرائيلية</t>
  </si>
  <si>
    <t>Thrown
Randomly</t>
  </si>
  <si>
    <r>
      <t>اقل من</t>
    </r>
    <r>
      <rPr>
        <sz val="8"/>
        <rFont val="Times New Roman"/>
        <family val="1"/>
        <charset val="178"/>
      </rPr>
      <t xml:space="preserve"> </t>
    </r>
    <r>
      <rPr>
        <sz val="8"/>
        <rFont val="Arial"/>
        <family val="2"/>
      </rPr>
      <t>1</t>
    </r>
  </si>
  <si>
    <t>القاؤها في اقرب حاوية</t>
  </si>
  <si>
    <t xml:space="preserve">Throwing it in the Nearest Container
</t>
  </si>
  <si>
    <t xml:space="preserve">No Bathroom and Toilet </t>
  </si>
  <si>
    <t>24 فأقل</t>
  </si>
  <si>
    <t xml:space="preserve">24 and Less </t>
  </si>
  <si>
    <t xml:space="preserve">أجهزة الهواتف الذكية </t>
  </si>
  <si>
    <t>أجهزة الحاسوب</t>
  </si>
  <si>
    <t>Ramallah and Al-Bireh Governorate</t>
  </si>
  <si>
    <t xml:space="preserve">Table 39: Occupied Housing Units in Ramallah and Al-Bireh Governorate by Type of Locality and Methods of Solid Waste Disposal,  2017  </t>
  </si>
  <si>
    <t xml:space="preserve">Table 38: Households in Ramallah and Al-Bireh Governorate by Number of IT Tools Available and Type of Locality, 2017  </t>
  </si>
  <si>
    <t xml:space="preserve">Ramallah and Al-Bireh Governorate </t>
  </si>
  <si>
    <t xml:space="preserve">Table 38 (Cont.): Households in Ramallah and Al-Bireh Governorate  by Number of IT Tools Available and Type of Locality, 2017  </t>
  </si>
  <si>
    <t xml:space="preserve">Table 31: Palestinian Households and Persons in Ramallah and Al-Bireh Governorate by Type of Locality, Refugee Status of Head of Household and Number of Rooms in Housing Unit, 2017 </t>
  </si>
  <si>
    <t xml:space="preserve">Table 31 (Cont.): Palestinian Households and Persons in Ramallah and Al-Bireh Governorate by Type of Locality, Refugee Status of Head of Household and Number of Rooms in Housing Unit, 2017 </t>
  </si>
  <si>
    <t>Table 30: Households in Ramallah and Al-Bireh Governorate by Type of Locality, Number of Rooms in Housing Unit and Household Size, 2017</t>
  </si>
  <si>
    <t>Table 28: Households in Ramallah and Al-Bireh Governorate  by Type of Locality,Tenure of Housing Unit and Type of Household, 2017</t>
  </si>
  <si>
    <t>Table 28 (Cont.):  Households in Ramallah and Al-Bireh Governorate  by Type of Locality,Tenure of Housing Unit and Type of Household, 2017</t>
  </si>
  <si>
    <t>Table 26: Occupied Housing Units and Persons in Ramallah and Al-Bireh Governorate by Type of Locality,Type of Housing Unit and Tenure of Housing Unit, 2017</t>
  </si>
  <si>
    <t>Table 26 (Cont.): Occupied Housing Units and Persons in Ramallah and Al-Bireh Governorate by Type of Locality,Type of Housing Unit and Tenure of Housing Unit, 2017</t>
  </si>
  <si>
    <t>Table 25: Occupied Housing Units and Persons in Ramallah and Al-Bireh Governorate by Type of Locality and Tenure of Housing Unit, 2017</t>
  </si>
  <si>
    <t>Table 23: Households in Ramallah and Al-Bireh Governorate by Type of Locality, Type of Housing Unit, Activity Status and Sex of Head of Household, 2017</t>
  </si>
  <si>
    <t>Table 19: Occupied Housing Units and Persons in Ramallah and Al-Bireh Governorate by Type of Locality, Type of Housing Unit and Availability of Toilet in Housing Unit, 2017</t>
  </si>
  <si>
    <t>Table 19 (Cont.): Occupied Housing Units and Persons in Ramallah and Al-Bireh Governorate by Type of Locality, Type of Housing Unit and Availability of Toilet in Housing Unit, 2017</t>
  </si>
  <si>
    <t>Table 18: Occupied Housing Units and Persons in Ramallah and Al-Bireh Governorate by Type of Locality and Availability of Toilet in Housing               Unit, 2017</t>
  </si>
  <si>
    <t>Table 17: Occupied Housing Units and Persons in Ramallah and Al-Bireh Governorate by Type of Locality, Type of Housing Unit and Availability of Bathroom in Housing Unit, 2017</t>
  </si>
  <si>
    <t>Table 16: Occupied Housing Units and Persons in Ramallah and Al-Bireh Governorate by Type of Locality and Availability of Bathroom in Housing Unit, 2017</t>
  </si>
  <si>
    <t>Table 14: Occupied Housing Units and Persons in Ramallah and Al-Bireh Governorate by Type of Locality and Availability of Kitchen in Housing Unit, 2017</t>
  </si>
  <si>
    <t>Table 13: Occupied Housing Units and Persons in Ramallah and Al-Bireh Governorate by Type of Locality and Area of Housing Unit, 2017</t>
  </si>
  <si>
    <t xml:space="preserve">Table 12: Occupied Housing Units and Persons in Ramallah and Al-Bireh Governorate by Type of Housing Unit,Type of Locality and Type of Toilet Facility Used by the Household, 2017 </t>
  </si>
  <si>
    <t xml:space="preserve">Table 11: Occupied Housing Units and Persons in Ramallah and Al-Bireh Governorate  by Type of Locality and Type of Toilet Facility Used 
by the Household, 2017 </t>
  </si>
  <si>
    <t>Table 10 (Cont.): Occupied Housing Units and Persons in Ramallah and Al-Bireh Governorate by Type of Locality,Type of Housing Unit and Connection to Electricity in Housing Unit, 2017</t>
  </si>
  <si>
    <t xml:space="preserve">Table 9: Occupied Housing Units and Persons in Ramallah and Al-Bireh Governorate by Type of Locality and Connection to Electricity in Housing Unit, 2017 </t>
  </si>
  <si>
    <t>Table 8 (Cont.): Occupied Housing Units and Persons in Ramallah and Al-Bireh Governorate  by Type of Locality, Type of Housing Unit and Main Source of Drinking Water to the Household, 2017</t>
  </si>
  <si>
    <t xml:space="preserve">Table 6: Occupied Housing Units and Persons in Ramallah and Al-Bireh Governorate by Type of Locality, Use Improved Drinking Water and Use Improved Sanitation, 2017 </t>
  </si>
  <si>
    <t>Table 3: Occupied Housing Units and Persons in Ramallah and Al-Bireh Governorate by Type of Locality, Type of Housing Unit and Number of Rooms in Housing Unit, 2017</t>
  </si>
  <si>
    <t>Table 2: Occupied Housing Units in Ramallah and Al-Bireh Governorate by Type of Locality and Number of Rooms in Housing Unit, 2017</t>
  </si>
  <si>
    <t xml:space="preserve">جدول 2: المساكن المأهولة في محافظة رام الله والبيرة حسب نوع التجمع وعدد الغرف في المسكن، 2017 </t>
  </si>
  <si>
    <t>محافظة رام الله والبيرة</t>
  </si>
  <si>
    <t>جدول 39: المساكن المأهولة في محافظة رام الله والبيرة حسب نوع التجمع والطريقة المستخدمة للتخلص من النفايات المنزلية، 2017</t>
  </si>
  <si>
    <t>جدول 38: الأسر في محافظة رام الله والبيرة حسب عدد وسائل تكنولوجيا المعلومات المتوفرة ونوع التجمع، 2017</t>
  </si>
  <si>
    <t>جدول 38 (تابع): الاسر في محافظة رام الله والبيرة حسب عدد وسائل تكنولوجيا المعلومات المتوفرة ونوع التجمع، 2017</t>
  </si>
  <si>
    <t>جدول 37: الأسر في محافظة رام الله والبيرة التي يتوفر لديها وسائل تكنولوجيا المعلومات حسب وسيلة تكنولوجيا المعلومات ونوع التجمع، 2017</t>
  </si>
  <si>
    <t>جدول 36: الأسر في محافظة رام الله والبيرة التي يتوفر لديها سلع معمرة حسب السلعة ونوع التجمع، 2017</t>
  </si>
  <si>
    <t>جدول 35: الأسر في محافظة رام الله والبيرة حسب نوع التجمع والمصدر الرئيسي للطاقة المستخدمة في التدفئة، 2017</t>
  </si>
  <si>
    <t>جدول 34: الأسر في محافظة رام الله والبيرة حسب نوع التجمع والمصدر الرئيسي للطاقة المستخدمة في الطبخ، 2017</t>
  </si>
  <si>
    <t>جدول 31: الأسر الفلسطينية والأفراد في محافظة رام الله والبيرة حسب نوع التجمع وحالة اللجوء لرب الأسرة وعدد الغرف في المسكن، 2017</t>
  </si>
  <si>
    <t>جدول 31 (تابع): الأسر الفلسطينية والأفراد في محافظة رام الله والبيرة حسب نوع التجمع وحالة اللجوء لرب الأسرة وعدد الغرف في المسكن، 2017</t>
  </si>
  <si>
    <t>جدول 30: الأسر في محافظة رام الله والبيرة حسب نوع التجمع وعدد الغرف في المسكن وحجم الأسرة، 2017</t>
  </si>
  <si>
    <t>جدول 29: الأسر في محافظة رام الله والبيرة حسب نوع التجمع وحيازة المسكن وحجم الأسرة، 2017</t>
  </si>
  <si>
    <t>جدول 29 (تابع): الأسر في محافظة رام الله والبيرة حسب نوع التجمع وحيازة المسكن وحجم الأسرة، 2017</t>
  </si>
  <si>
    <t>جدول 28: الأسر في محافظة رام الله والبيرة حسب نوع التجمع وحيازة المسكن ونوع الأسرة، 2017</t>
  </si>
  <si>
    <t>جدول 28 (تابع): الأسر في محافظة رام الله والبيرة حسب نوع التجمع وحيازة المسكن ونوع الأسرة، 2017</t>
  </si>
  <si>
    <t>جدول 27: الأسر في محافظة رام الله والبيرة حسب نوع التجمع ونوع المسكن ونوع الأسرة، 2017</t>
  </si>
  <si>
    <t>جدول27 (تابع): الأسر في محافظة رام الله والبيرة حسب نوع التجمع ونوع المسكن ونوع الأسرة، 2017</t>
  </si>
  <si>
    <t xml:space="preserve">جدول 26: المساكن المأهولة والأفراد في محافظة رام الله والبيرة حسب نوع التجمع ونوع المسكن وحيازة المسكن، 2017 </t>
  </si>
  <si>
    <t xml:space="preserve">جدول 26 (تابع): المساكن المأهولة والأفراد في محافظة رام الله والبيرة حسب نوع التجمع ونوع المسكن وحيازة المسكن، 2017 </t>
  </si>
  <si>
    <t>جدول 25: المساكن المأهولة والأفراد في محافظة رام الله والبيرة حسب نوع التجمع وحيازة المسكن، 2017</t>
  </si>
  <si>
    <t xml:space="preserve"> جدول 24: الأسر في محافظة رام الله والبيرة حسب نوع التجمع وحيازة المسكن والعلاقة بقوة العمل والجنس لرب الأسرة، 2017</t>
  </si>
  <si>
    <t xml:space="preserve"> جدول 24 (تابع): الأسر في محافظة رام الله والبيرة حسب نوع المسكن ونوع التجمع والعلاقة بقوة العمل والجنس لرب الأسرة، 2017</t>
  </si>
  <si>
    <t xml:space="preserve"> جدول 23: الأسر في محافظة رام الله والبيرة حسب نوع التجمع ونوع المسكن والعلاقة بقوة العمل والجنس لرب الأسرة، 2017</t>
  </si>
  <si>
    <t xml:space="preserve"> جدول 23 (تابع): الأسر في محافظة رام الله والبيرة حسب نوع التجمع ونوع المسكن والعلاقة بقوة العمل والجنس لرب الأسرة، 2017</t>
  </si>
  <si>
    <t>جدول 22: الأسر في محافظة رام الله والبيرة حسب نوع التجمع وعمر وجنس رب الأسرة ونوع المسكن، 2017</t>
  </si>
  <si>
    <t>جدول 22 (تابع): الأسر في محافظة رام الله والبيرة حسب نوع التجمع وعمر وجنس رب الأسرة ونوع المسكن، 2017</t>
  </si>
  <si>
    <t>جدول 21: المساكن المأهولة والأفراد في محافظة رام الله والبيرة حسب نوع التجمع ونوع المسكن وتوفر حمام ومرحاض معا  في المسكن، 2017</t>
  </si>
  <si>
    <t>جدول 21 (تابع): المساكن المأهولة والأفراد في محافظة رام الله والبيرة حسب نوع التجمع ونوع المسكن وتوفر حمام ومرحاض معا في المسكن، 2017</t>
  </si>
  <si>
    <t xml:space="preserve">جدول 20: المساكن المأهولة والأفراد في محافظة رام الله والبيرة حسب نوع التجمع وتوفر حمام ومرحاض معا في المسكن، 2017   </t>
  </si>
  <si>
    <t>جدول 19: المساكن المأهولة والأفراد في محافظة رام الله والبيرة حسب نوع التجمع ونوع المسكن وتوفر مرحاض في المسكن، 2017</t>
  </si>
  <si>
    <t>جدول 19 (تابع): المساكن المأهولة والأفراد في محافظة رام الله والبيرة حسب نوع التجمع ونوع المسكن وتوفر مرحاض في المسكن، 2017</t>
  </si>
  <si>
    <t xml:space="preserve">جدول 18: المساكن المأهولة والأفراد في محافظة رام الله والبيرة حسب نوع التجمع وتوفر مرحاض في المسكن، 2017   </t>
  </si>
  <si>
    <t>جدول 17: المساكن المأهولة والأفراد في محافظة رام الله والبيرة حسب نوع التجمع ونوع المسكن وتوفر حمام في المسكن، 2017</t>
  </si>
  <si>
    <t>جدول 17 (تابع): المساكن المأهولة والأفراد في محافظة رام الله والبيرة حسب نوع التجمع ونوع المسكن وتوفر حمام في المسكن، 2017</t>
  </si>
  <si>
    <t xml:space="preserve">جدول 16: المساكن المأهولة والأفراد في محافظة رام الله والبيرة حسب نوع التجمع وتوفر حمام في المسكن، 2017   </t>
  </si>
  <si>
    <t>جدول 15: المساكن المأهولة والأفراد في محافظة رام الله والبيرة حسب نوع التجمع ونوع المسكن وتوفر مطبخ في المسكن، 2017</t>
  </si>
  <si>
    <t>جدول 15 (تابع): المساكن المأهولة والأفراد في محافظة رام الله والبيرة حسب نوع التجمع ونوع المسكن وتوفر مطبخ في المسكن، 2017</t>
  </si>
  <si>
    <t xml:space="preserve">جدول 14: المساكن المأهولة والأفراد في محافظة رام الله والبيرة حسب نوع التجمع وتوفر مطبخ في المسكن، 2017   </t>
  </si>
  <si>
    <t>جدول 13: المساكن المأهولة والأفراد في محافظة رام الله والبيرة حسب نوع التجمع ومساحة مسطح المسكن، 2017</t>
  </si>
  <si>
    <t>جدول 12: المساكن المأهولة والأفراد في محافظة رام الله والبيرة حسب نوع التجمع ونوع المسكن ونوع المرحاض الذي تستخدمه الأسرة، 2017</t>
  </si>
  <si>
    <t>جدول 12 (تابع): المساكن المأهولة والأفراد في محافظة رام الله والبيرة حسب نوع التجمع ونوع المسكن ونوع المرحاض الذي تستخدمه الأسرة، 2017</t>
  </si>
  <si>
    <t>جدول 11: المساكن المأهولة والأفراد في محافظة رام الله والبيرة حسب نوع التجمع ونوع المرحاض الذي تستخدمه الأسرة، 2017</t>
  </si>
  <si>
    <t>جدول 10: المساكن المأهولة والأفراد في محافظة رام الله والبيرة حسب نوع التجمع ونوع المسكن واتصال المسكن بالكهرباء، 2017</t>
  </si>
  <si>
    <t>جدول 10 (تابع): المساكن المأهولة والأفراد في محافظة رام الله والبيرة حسب نوع التجمع ونوع المسكن واتصال المسكن بالكهرباء، 2017</t>
  </si>
  <si>
    <t>جدول 9: المساكن المأهولة والأفراد في محافظة رام الله والبيرة حسب نوع التجمع واتصال المسكن بالكهرباء، 2017</t>
  </si>
  <si>
    <t>جدول 8: المساكن المأهولة والأفراد في محافظة رام الله والبيرة حسب نوع التجمع ونوع المسكن والمصدر الرئيسي لمياه الشرب لدى الأسرة، 2017</t>
  </si>
  <si>
    <t>جدول 8 (تابع): المساكن المأهولة والأفراد في محافظة رام الله والبيرة حسب نوع التجمع ونوع المسكن والمصدر الرئيسي لمياه الشرب لدى الأسرة، 2017</t>
  </si>
  <si>
    <t>جدول 7: المساكن المأهولة والأفراد في محافظة رام الله والبيرة حسب نوع التجمع والمصدر الرئيسي لمياه الشرب لدى الأسرة، 2017</t>
  </si>
  <si>
    <t>جدول 6: المساكن المأهولة والأفراد في محافظة رام الله والبيرة حسب نوع التجمع، استخدام مياه الشرب الآمنة، واستخدام الصرف الصحي المحسن، 2017</t>
  </si>
  <si>
    <t xml:space="preserve">جدول 5: المساكن المأهولة والأفراد في محافظة رام الله والبيرة حسب نوع التجمع ونوع المسكن وعدد الغرف المخصصة للنوم في المسكن، 2017   </t>
  </si>
  <si>
    <t xml:space="preserve">جدول 5 (تابع): المساكن المأهولة والأفراد في محافظة رام الله والبيرة حسب نوع التجمع ونوع المسكن وعدد الغرف المخصصة للنوم في المسكن، 2017   </t>
  </si>
  <si>
    <t xml:space="preserve">جدول 4: المساكن المأهولة في محافظة رام الله والبيرة حسب نوع التجمع وعدد الغرف المخصصة للنوم في المسكن، 2017 </t>
  </si>
  <si>
    <t xml:space="preserve">جدول 3: المساكن المأهولة والأفراد في محافظة رام الله والبيرة حسب نوع التجمع ونوع المسكن وعدد الغرف في المسكن، 2017   </t>
  </si>
  <si>
    <t xml:space="preserve">جدول 3 (تابع): المساكن المأهولة والأفراد في محافظة رام الله والبيرة حسب نوع التجمع ونوع المسكن وعدد الغرف في المسكن، 2017   </t>
  </si>
  <si>
    <t>جدول 1: مؤشرات مختارة لظروف السكن في محافظة رام الله والبيرة حسب نوع التجمع 1997، 2007، 2017</t>
  </si>
  <si>
    <t>Table 1: Selected Main Indicators for Housing Conditions in Ramallah and Al-Bireh Governorate by Type of Locality 1997, 2007, 2017</t>
  </si>
  <si>
    <t>Table 22 (Cont.): Households in Ramallah and Al-Bireh Governorat by Type of Locality, Age, Sex of Head of Household and Type of Housing Unit, 2017</t>
  </si>
  <si>
    <t>Table 22 (Cont.): Households in Ramallah and Al-Bireh Governorate by Type of Locality, Age, Sex of Head of Household and Type of Housing Unit, 2017</t>
  </si>
  <si>
    <t>Table 19 (Cont.): Occupied Housing Units and Persons in Ramallah and Al-Bireh Governorat by Type of Locality, Type of Housing Unit and Availability of Toilet in Housing Unit, 2017</t>
  </si>
  <si>
    <t>Table 17 (Cont.): Occupied Housing Units and Persons in Ramallah and Al-Bireh Governorate by Type of Locality, Type of Housing Unit and Availability of Bathroom in Housing Unit, 2017</t>
  </si>
  <si>
    <t xml:space="preserve">Table 12 (Cont.): Occupied Housing Units and Persons in Ramallah and Al-Bireh Governorate by Type of Housing Unit,Type of Locality and Type of Toilet Facility Used by the Household, 2017 </t>
  </si>
  <si>
    <t>Table 8: Occupied Housing Units and Persons in Ramallah and Al-Bireh Governorate by Type of Locality, Type of Housing Unit and Main Source of Drinking Water to the Household, 2017</t>
  </si>
  <si>
    <t>Table 8 (Cont.): Occupied Housing Units and Persons in Ramallah and Al-Bireh Governorate by Type of Locality, Type of Housing Unit and Main Source of Drinking Water to the Household, 2017</t>
  </si>
  <si>
    <t>Table 5 (Cont.): Occupied Housing Units and Persons in Ramallah and Al-Bireh Governorate by Type of Locality, Type of Housing Unit and Number of Bedrooms in Housing Unit, 2017</t>
  </si>
  <si>
    <t>Table 4: Occupied Housing Units in Ramallah and Al-Bireh Governorate by Type of Locality and Number of Bedrooms in Housing Unit, 2017</t>
  </si>
  <si>
    <t>Table 3 (Cont.): Occupied Housing Units and Persons in Ramallah and Al-Bireh Governorate by Type of Locality, Type of Housing Unit and Number of Rooms in Housing Unit, 2017</t>
  </si>
  <si>
    <t>Table 5: Occupied Housing Units and Persons in Ramallah and Al-Bireh Governorate by Type of Locality, Type of Housing Unit and Number of Bedrooms in Housing Unit, 2017</t>
  </si>
  <si>
    <t>Table 22: Households in Ramallah and Al-Bireh Governorate by Type of Locality, Age, Sex of Head of Household and Type 
of Housing Unit, 2017</t>
  </si>
  <si>
    <t>خط انترنت فلسطيني</t>
  </si>
  <si>
    <t>No Heating</t>
  </si>
  <si>
    <t>المؤشر</t>
  </si>
  <si>
    <t>Indicator</t>
  </si>
  <si>
    <t>Availability Both of Bathroom and Toilet</t>
  </si>
  <si>
    <t>Table 21: Occupied Housing Units and Persons in Ramallah and Al-Bireh Governorate by Type of Locality,Type of Housing Unit and Availability Both of Bathroom and Toilett in Housing Unit, 2017</t>
  </si>
  <si>
    <t>Table 21 (Cont.): Occupied Housing Units and Persons in Ramallah and Al-Bireh Governorate by Type of Locality,Type of Housing Unit and Availability Both of Bathroom and Toilet in Housing Unit, 2017</t>
  </si>
  <si>
    <t xml:space="preserve">Table 21 (Cont.): Occupied Housing Units and Persons in Ramallah and Al-Bireh Governorat by Type of Locality,Type of Housing Unit and Availability Both of Bathroom and Toilet in Housing Unit, 2017 </t>
  </si>
  <si>
    <t xml:space="preserve">جدول 33: الأسر في محافظة رام الله والبيرة حسب نوع التجمع ونوع المسكن وكثافة السكن (عدد الافراد في الغرفة)، 2017 </t>
  </si>
  <si>
    <t>جدول 33 (تابع): الأسر في محافظة رام الله والبيرة حسب نوع التجمع ونوع المسكن وكثافة السكن (عدد الافراد في الغرفة)، 2017</t>
  </si>
  <si>
    <t>Table 33 (Cont.): Households in Ramallah and Al-Bireh Governorate by Type of Locality, Type of Housing Unit and Housing Density 
(Number of Persons Per Room), 2017</t>
  </si>
  <si>
    <t xml:space="preserve"> Durable Goods</t>
  </si>
  <si>
    <t>سلع معمرة</t>
  </si>
  <si>
    <t xml:space="preserve"> Information Technology Tool</t>
  </si>
  <si>
    <t>وسيلة تكنولوجيا المعلومات</t>
  </si>
  <si>
    <t>Table 24: Households in Ramallah and Al-Bireh Governorat  by Type of Locality, Tenure of Housing Unit, Activity Status and Sex of Head of Household, 2017</t>
  </si>
  <si>
    <t xml:space="preserve">Table 33: Households in Ramallah and Al-Bireh Governorate by Type of Locality, Type of Housing Unit and Housing Density 
(Number of Persons Per Room), 2017  </t>
  </si>
  <si>
    <t xml:space="preserve">* أخرى تشمل: خيمة، براكية/كرفان/ بركس </t>
  </si>
  <si>
    <t>Table 10: Occupied Housing Units and Persons in Ramallah and Al-Bireh Governorate by Type of Locality,Type of Housing Unit and Connection to Electricity in Housing Unit, 2017</t>
  </si>
  <si>
    <t>*أخرى تشمل: خيمة، براكية/كرفان/ بركس.</t>
  </si>
  <si>
    <t>* أخرى تشمل: خيمة، براكية/كرفان/ بركس</t>
  </si>
  <si>
    <t>Table 15: Occupied Housing Units and Persons in Ramallah and Al-Bireh Governorate by Type of Locality,Type of Housing Unit and Availability of Kitchen in Housing Unit, 2017</t>
  </si>
  <si>
    <t>Table 15 (Cont.): Occupied Housing Units and Persons in Ramallah and Al-Bireh Governorate by Type of Locality,Type of Housing Unit and Availability of Kitchen in Housing Unit, 2017</t>
  </si>
  <si>
    <t>* Means that there is no independent room or place used only to shower, and has a door that can be closed</t>
  </si>
  <si>
    <t>Table 20: Occupied Housing Units and Persons in Ramallah and Al-Bireh Governorate by Type of Locality and Availability Both of Bathroom and Toilet in Housing Unit, 2017</t>
  </si>
  <si>
    <t>Table 27: Households in Ramallah and Al-Bireh Governorate by Type of Locality, Type of Housing Unit and Type of Household, 2017</t>
  </si>
  <si>
    <t>Table 27 (cont.): Households in Ramallah and Al-Bireh Governorate by Type of Locality, Type of Housing Unit and Type of Household, 2017</t>
  </si>
  <si>
    <t>Table 29: Households in Ramallah and Al-Bireh Governorate by Type of Locality,Tenure of Housing Unit and Household Size, 2017</t>
  </si>
  <si>
    <t>Table 29 (Cont.): Households in Ramallah and Al-Bireh Governorae byType of Locality,Tenure of Housing Unit and Household Size, 2017</t>
  </si>
  <si>
    <t xml:space="preserve">Table 32: Households in Ramallah and Al-Bireh Governorate  byType of Locality and Housing Density (Number of Persons Per Room), 2017  </t>
  </si>
  <si>
    <t>جدول 32: الأسر في محافظة رام الله والبيرة حسب نوع التجمع وكثافة السكن (عدد الافراد في الغرفة)، 2017</t>
  </si>
  <si>
    <t>Table 34: Households in Ramallah and Al-Bireh Governorate by Type of Locality and Main Source of Energy for Cooking,  2017</t>
  </si>
  <si>
    <t>Table 35: Households in Ramallah and Al-Bireh Governorate by Type of Locality and Main Source of Energy for Heating, 2017</t>
  </si>
  <si>
    <t xml:space="preserve">Table 36: Households in Ramallah and Al-Bireh Governorate Which Have Durable Goods by Good and Type of Locality, 2017   </t>
  </si>
  <si>
    <t xml:space="preserve"> أجهزة التابلت وIPAD</t>
  </si>
  <si>
    <t>Table 37: Households in Ramallah and Al-Bireh Governorate Which Have InformationTechnology Tools by Information Technology Tools and Type of Locality, 2017</t>
  </si>
  <si>
    <t xml:space="preserve">Table 38 (Cont.): Households in Ramallah and Al-Bireh Governorate by Number of IT Tools Available and Type of Locality, 2017  </t>
  </si>
  <si>
    <t>نشيطين اقتصادياً</t>
  </si>
  <si>
    <t xml:space="preserve">Table 7: Occupied Housing Units and Persons in Ramallah and Al-Bireh Governorate by Type of Locality and Main Source of Drinking Water to the                Household, 2017 </t>
  </si>
  <si>
    <t>Table 23 (Cont): Households in Ramallah and Al-Bireh Governorat by Type of Locality, Type of Housing Unit, Activity Status and Sex of Head of              Household, 2017</t>
  </si>
  <si>
    <t>Table 24 (Cont): Households in Ramallah and Al-Bireh Governorat by Type of Locality, Tenure of Housing Unit, Activity Status and Sex of Head of               Household, 2017</t>
  </si>
</sst>
</file>

<file path=xl/styles.xml><?xml version="1.0" encoding="utf-8"?>
<styleSheet xmlns="http://schemas.openxmlformats.org/spreadsheetml/2006/main">
  <numFmts count="9">
    <numFmt numFmtId="164" formatCode="_ * #,##0.00_ ;_ * \-#,##0.00_ ;_ * &quot;-&quot;??_ ;_ @_ "/>
    <numFmt numFmtId="165" formatCode="0.0"/>
    <numFmt numFmtId="166" formatCode="0_);\(0\)"/>
    <numFmt numFmtId="167" formatCode="_-* #,##0.00_-;\-* #,##0.00_-;_-* &quot;-&quot;??_-;_-@_-"/>
    <numFmt numFmtId="168" formatCode="_-* #,##0_-;\-* #,##0_-;_-* &quot;-&quot;??_-;_-@_-"/>
    <numFmt numFmtId="169" formatCode="###0"/>
    <numFmt numFmtId="170" formatCode="####.0"/>
    <numFmt numFmtId="171" formatCode="_ * #,##0_ ;_ * \-#,##0_ ;_ * &quot;-&quot;??_ ;_ @_ "/>
    <numFmt numFmtId="172" formatCode="#,##0_ ;\-#,##0\ "/>
  </numFmts>
  <fonts count="84">
    <font>
      <sz val="10"/>
      <name val="Arial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family val="1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"/>
      <name val="Simplified Arabic"/>
      <family val="1"/>
    </font>
    <font>
      <b/>
      <sz val="8"/>
      <name val="Arial"/>
      <family val="2"/>
    </font>
    <font>
      <b/>
      <sz val="8"/>
      <name val="Times New Roman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11"/>
      <name val="Times New Roman"/>
      <family val="1"/>
      <charset val="178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sz val="9"/>
      <color indexed="8"/>
      <name val="Arial"/>
      <family val="2"/>
    </font>
    <font>
      <sz val="6"/>
      <color theme="1"/>
      <name val="Simplified Arabic"/>
      <family val="1"/>
    </font>
    <font>
      <b/>
      <sz val="11"/>
      <color theme="1"/>
      <name val="Arial"/>
      <family val="2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sz val="11"/>
      <name val="Times New Roman"/>
      <family val="1"/>
    </font>
    <font>
      <sz val="10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Simplified Arabic"/>
      <family val="1"/>
    </font>
    <font>
      <b/>
      <sz val="8"/>
      <name val="Times New Roman"/>
      <family val="1"/>
      <charset val="178"/>
    </font>
    <font>
      <sz val="8"/>
      <name val="Arial"/>
      <family val="2"/>
      <scheme val="minor"/>
    </font>
    <font>
      <sz val="8"/>
      <color indexed="8"/>
      <name val="Arial"/>
      <family val="2"/>
      <scheme val="minor"/>
    </font>
    <font>
      <b/>
      <sz val="8"/>
      <color indexed="8"/>
      <name val="Arial"/>
      <family val="2"/>
      <scheme val="minor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b/>
      <vertAlign val="superscript"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rgb="FFFF0000"/>
      <name val="Arial"/>
      <family val="2"/>
    </font>
    <font>
      <sz val="8"/>
      <color rgb="FF222222"/>
      <name val="Arial Unicode MS"/>
      <family val="2"/>
    </font>
    <font>
      <sz val="8"/>
      <color rgb="FF00000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  <scheme val="minor"/>
    </font>
    <font>
      <b/>
      <sz val="9"/>
      <color indexed="8"/>
      <name val="Arial"/>
      <family val="2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83">
    <xf numFmtId="0" fontId="0" fillId="0" borderId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2" fillId="0" borderId="0"/>
    <xf numFmtId="0" fontId="3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64" fontId="5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0" fillId="0" borderId="0"/>
    <xf numFmtId="0" fontId="78" fillId="0" borderId="0"/>
    <xf numFmtId="0" fontId="10" fillId="0" borderId="0"/>
  </cellStyleXfs>
  <cellXfs count="2428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5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1" fillId="0" borderId="0" xfId="5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3" fillId="0" borderId="0" xfId="11" applyAlignment="1">
      <alignment vertical="center"/>
    </xf>
    <xf numFmtId="166" fontId="13" fillId="0" borderId="0" xfId="9" applyNumberFormat="1" applyFont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13" fillId="0" borderId="0" xfId="9" applyNumberFormat="1" applyFont="1" applyBorder="1" applyAlignment="1">
      <alignment vertical="center"/>
    </xf>
    <xf numFmtId="166" fontId="16" fillId="0" borderId="0" xfId="9" applyNumberFormat="1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2" fillId="0" borderId="3" xfId="7" applyFont="1" applyBorder="1" applyAlignment="1">
      <alignment vertical="center"/>
    </xf>
    <xf numFmtId="0" fontId="12" fillId="0" borderId="0" xfId="15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2" fillId="0" borderId="0" xfId="13" applyFont="1" applyBorder="1" applyAlignment="1">
      <alignment horizontal="center" vertical="center" wrapText="1"/>
    </xf>
    <xf numFmtId="0" fontId="13" fillId="0" borderId="0" xfId="15" applyFont="1" applyBorder="1" applyAlignment="1">
      <alignment vertical="center"/>
    </xf>
    <xf numFmtId="0" fontId="16" fillId="0" borderId="0" xfId="13" applyFont="1" applyAlignment="1">
      <alignment horizontal="center" vertical="center"/>
    </xf>
    <xf numFmtId="0" fontId="16" fillId="0" borderId="0" xfId="13" applyFont="1" applyBorder="1" applyAlignment="1">
      <alignment horizontal="center" vertical="center"/>
    </xf>
    <xf numFmtId="0" fontId="27" fillId="0" borderId="0" xfId="13" applyFont="1" applyAlignment="1">
      <alignment vertical="center"/>
    </xf>
    <xf numFmtId="0" fontId="27" fillId="0" borderId="0" xfId="13" applyFont="1" applyBorder="1" applyAlignment="1">
      <alignment vertical="center"/>
    </xf>
    <xf numFmtId="0" fontId="31" fillId="0" borderId="8" xfId="13" applyFont="1" applyBorder="1" applyAlignment="1">
      <alignment horizontal="left" vertical="center" indent="1"/>
    </xf>
    <xf numFmtId="0" fontId="31" fillId="0" borderId="7" xfId="13" applyFont="1" applyBorder="1" applyAlignment="1">
      <alignment horizontal="left" vertical="center" indent="1"/>
    </xf>
    <xf numFmtId="0" fontId="31" fillId="0" borderId="8" xfId="0" applyFont="1" applyBorder="1" applyAlignment="1">
      <alignment horizontal="left" vertical="center" indent="1"/>
    </xf>
    <xf numFmtId="0" fontId="3" fillId="0" borderId="0" xfId="13" applyFont="1" applyAlignment="1">
      <alignment vertical="center"/>
    </xf>
    <xf numFmtId="0" fontId="3" fillId="0" borderId="0" xfId="15" applyAlignment="1">
      <alignment vertical="center"/>
    </xf>
    <xf numFmtId="0" fontId="33" fillId="0" borderId="0" xfId="13" applyFont="1" applyBorder="1" applyAlignment="1">
      <alignment horizontal="center" vertical="center"/>
    </xf>
    <xf numFmtId="0" fontId="28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29" fillId="0" borderId="0" xfId="13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2" fillId="0" borderId="1" xfId="21" applyFont="1" applyBorder="1" applyAlignment="1">
      <alignment horizontal="center" vertical="center"/>
    </xf>
    <xf numFmtId="0" fontId="13" fillId="0" borderId="1" xfId="21" applyFont="1" applyBorder="1" applyAlignment="1">
      <alignment vertical="center"/>
    </xf>
    <xf numFmtId="0" fontId="1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12" fillId="0" borderId="0" xfId="21" applyFont="1" applyAlignment="1"/>
    <xf numFmtId="0" fontId="3" fillId="0" borderId="0" xfId="21" applyFont="1" applyAlignment="1">
      <alignment vertical="center"/>
    </xf>
    <xf numFmtId="0" fontId="12" fillId="0" borderId="0" xfId="19" applyFont="1" applyAlignment="1">
      <alignment vertical="center"/>
    </xf>
    <xf numFmtId="0" fontId="13" fillId="0" borderId="0" xfId="19" applyFont="1" applyAlignment="1">
      <alignment vertical="center"/>
    </xf>
    <xf numFmtId="0" fontId="19" fillId="0" borderId="0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13" fillId="0" borderId="0" xfId="19" applyFont="1" applyBorder="1" applyAlignment="1">
      <alignment vertical="center"/>
    </xf>
    <xf numFmtId="0" fontId="14" fillId="0" borderId="0" xfId="19" applyFont="1" applyAlignment="1">
      <alignment horizontal="center" vertical="center"/>
    </xf>
    <xf numFmtId="0" fontId="14" fillId="0" borderId="3" xfId="19" applyFont="1" applyBorder="1" applyAlignment="1">
      <alignment horizontal="center" vertical="center"/>
    </xf>
    <xf numFmtId="0" fontId="21" fillId="0" borderId="0" xfId="19" applyFont="1" applyAlignment="1">
      <alignment vertical="center"/>
    </xf>
    <xf numFmtId="0" fontId="14" fillId="0" borderId="0" xfId="19" applyFont="1" applyBorder="1" applyAlignment="1">
      <alignment horizontal="center" vertical="center"/>
    </xf>
    <xf numFmtId="0" fontId="17" fillId="0" borderId="0" xfId="19" applyFont="1" applyAlignment="1">
      <alignment vertical="center"/>
    </xf>
    <xf numFmtId="0" fontId="19" fillId="0" borderId="1" xfId="19" applyFont="1" applyBorder="1" applyAlignment="1">
      <alignment horizontal="center" vertical="center" wrapText="1"/>
    </xf>
    <xf numFmtId="0" fontId="16" fillId="0" borderId="0" xfId="19" applyFont="1" applyAlignment="1">
      <alignment horizontal="center" vertical="center"/>
    </xf>
    <xf numFmtId="0" fontId="16" fillId="0" borderId="1" xfId="19" applyFont="1" applyBorder="1" applyAlignment="1">
      <alignment horizontal="center" vertical="center"/>
    </xf>
    <xf numFmtId="0" fontId="14" fillId="0" borderId="4" xfId="19" applyFont="1" applyBorder="1" applyAlignment="1">
      <alignment horizontal="center" vertical="center"/>
    </xf>
    <xf numFmtId="0" fontId="3" fillId="0" borderId="0" xfId="19" applyAlignment="1">
      <alignment vertical="center"/>
    </xf>
    <xf numFmtId="0" fontId="12" fillId="0" borderId="0" xfId="19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0" fontId="3" fillId="0" borderId="0" xfId="18" applyAlignment="1">
      <alignment vertical="center"/>
    </xf>
    <xf numFmtId="0" fontId="12" fillId="0" borderId="0" xfId="18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14" fillId="0" borderId="0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0" fontId="16" fillId="0" borderId="0" xfId="17" applyFont="1" applyBorder="1" applyAlignment="1">
      <alignment horizontal="center" vertical="center"/>
    </xf>
    <xf numFmtId="0" fontId="14" fillId="0" borderId="12" xfId="17" applyFont="1" applyBorder="1" applyAlignment="1">
      <alignment horizontal="center" vertical="center"/>
    </xf>
    <xf numFmtId="0" fontId="14" fillId="0" borderId="1" xfId="17" applyFont="1" applyBorder="1" applyAlignment="1">
      <alignment horizontal="center" vertical="center"/>
    </xf>
    <xf numFmtId="0" fontId="3" fillId="0" borderId="0" xfId="17" applyAlignment="1">
      <alignment vertical="center"/>
    </xf>
    <xf numFmtId="0" fontId="12" fillId="0" borderId="0" xfId="17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15" applyFont="1" applyBorder="1" applyAlignment="1">
      <alignment horizontal="center" vertical="center"/>
    </xf>
    <xf numFmtId="0" fontId="21" fillId="0" borderId="0" xfId="16" applyFont="1" applyAlignment="1">
      <alignment vertical="center"/>
    </xf>
    <xf numFmtId="0" fontId="21" fillId="0" borderId="0" xfId="16" applyFont="1" applyBorder="1" applyAlignment="1">
      <alignment vertical="center"/>
    </xf>
    <xf numFmtId="0" fontId="21" fillId="0" borderId="7" xfId="16" applyFont="1" applyBorder="1" applyAlignment="1">
      <alignment vertical="center"/>
    </xf>
    <xf numFmtId="0" fontId="16" fillId="0" borderId="0" xfId="16" applyFont="1" applyAlignment="1">
      <alignment horizontal="center" vertical="center"/>
    </xf>
    <xf numFmtId="0" fontId="3" fillId="0" borderId="0" xfId="16" applyAlignment="1">
      <alignment vertical="center"/>
    </xf>
    <xf numFmtId="0" fontId="28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0" fontId="35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1" fillId="0" borderId="4" xfId="14" applyFont="1" applyBorder="1" applyAlignment="1">
      <alignment vertical="center"/>
    </xf>
    <xf numFmtId="0" fontId="21" fillId="0" borderId="0" xfId="14" applyFont="1" applyBorder="1" applyAlignment="1">
      <alignment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20" fillId="0" borderId="0" xfId="14" applyFont="1" applyAlignment="1">
      <alignment vertical="center"/>
    </xf>
    <xf numFmtId="0" fontId="3" fillId="0" borderId="0" xfId="14" applyAlignment="1">
      <alignment vertical="center"/>
    </xf>
    <xf numFmtId="0" fontId="28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9" fillId="0" borderId="6" xfId="3" applyFont="1" applyBorder="1" applyAlignment="1">
      <alignment horizontal="center" vertical="top"/>
    </xf>
    <xf numFmtId="0" fontId="21" fillId="0" borderId="0" xfId="3" applyFont="1" applyAlignment="1">
      <alignment vertical="center"/>
    </xf>
    <xf numFmtId="0" fontId="3" fillId="0" borderId="0" xfId="3" applyAlignment="1">
      <alignment vertical="center"/>
    </xf>
    <xf numFmtId="0" fontId="28" fillId="0" borderId="0" xfId="3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6" fillId="0" borderId="0" xfId="22"/>
    <xf numFmtId="0" fontId="39" fillId="0" borderId="0" xfId="22" applyFont="1" applyAlignment="1">
      <alignment horizontal="right" readingOrder="2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5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4" xfId="3" applyFont="1" applyBorder="1" applyAlignment="1">
      <alignment horizontal="center" vertical="center" wrapText="1"/>
    </xf>
    <xf numFmtId="3" fontId="43" fillId="0" borderId="0" xfId="28" applyNumberFormat="1" applyFont="1" applyBorder="1" applyAlignment="1">
      <alignment horizontal="right" vertical="top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17" applyFont="1" applyBorder="1" applyAlignment="1">
      <alignment vertical="center"/>
    </xf>
    <xf numFmtId="0" fontId="21" fillId="0" borderId="0" xfId="17" applyFont="1" applyBorder="1" applyAlignment="1">
      <alignment vertical="center"/>
    </xf>
    <xf numFmtId="0" fontId="17" fillId="0" borderId="0" xfId="17" applyFont="1" applyBorder="1" applyAlignment="1">
      <alignment vertical="center"/>
    </xf>
    <xf numFmtId="0" fontId="3" fillId="0" borderId="0" xfId="17" applyBorder="1" applyAlignment="1">
      <alignment vertical="center"/>
    </xf>
    <xf numFmtId="0" fontId="44" fillId="0" borderId="0" xfId="18" applyFont="1" applyAlignment="1">
      <alignment horizontal="center" vertical="center"/>
    </xf>
    <xf numFmtId="0" fontId="46" fillId="0" borderId="0" xfId="13" applyFont="1" applyAlignment="1">
      <alignment vertical="center"/>
    </xf>
    <xf numFmtId="0" fontId="46" fillId="0" borderId="0" xfId="18" applyFont="1" applyAlignment="1">
      <alignment vertical="center"/>
    </xf>
    <xf numFmtId="0" fontId="47" fillId="0" borderId="0" xfId="18" applyFont="1" applyAlignment="1">
      <alignment vertical="center"/>
    </xf>
    <xf numFmtId="0" fontId="44" fillId="0" borderId="0" xfId="18" applyFont="1" applyBorder="1" applyAlignment="1">
      <alignment horizontal="center" vertical="center"/>
    </xf>
    <xf numFmtId="0" fontId="48" fillId="0" borderId="0" xfId="18" applyFont="1" applyAlignment="1">
      <alignment vertical="center"/>
    </xf>
    <xf numFmtId="0" fontId="48" fillId="0" borderId="0" xfId="13" applyFont="1" applyAlignment="1">
      <alignment vertical="center"/>
    </xf>
    <xf numFmtId="0" fontId="12" fillId="0" borderId="0" xfId="19" applyFont="1" applyBorder="1" applyAlignment="1">
      <alignment vertical="center"/>
    </xf>
    <xf numFmtId="0" fontId="21" fillId="0" borderId="0" xfId="19" applyFont="1" applyBorder="1" applyAlignment="1">
      <alignment vertical="center"/>
    </xf>
    <xf numFmtId="0" fontId="17" fillId="0" borderId="0" xfId="19" applyFont="1" applyBorder="1" applyAlignment="1">
      <alignment vertical="center"/>
    </xf>
    <xf numFmtId="0" fontId="16" fillId="0" borderId="0" xfId="19" applyFont="1" applyBorder="1" applyAlignment="1">
      <alignment horizontal="center" vertical="center"/>
    </xf>
    <xf numFmtId="0" fontId="3" fillId="0" borderId="0" xfId="19" applyBorder="1" applyAlignment="1">
      <alignment vertical="center"/>
    </xf>
    <xf numFmtId="0" fontId="12" fillId="0" borderId="0" xfId="15" applyFont="1" applyBorder="1" applyAlignment="1">
      <alignment vertical="center"/>
    </xf>
    <xf numFmtId="0" fontId="3" fillId="0" borderId="0" xfId="15" applyBorder="1" applyAlignment="1">
      <alignment vertical="center"/>
    </xf>
    <xf numFmtId="0" fontId="44" fillId="0" borderId="0" xfId="13" applyFont="1" applyBorder="1" applyAlignment="1">
      <alignment horizontal="center" vertical="center"/>
    </xf>
    <xf numFmtId="0" fontId="44" fillId="0" borderId="0" xfId="13" applyFont="1" applyAlignment="1">
      <alignment horizontal="center" vertical="center"/>
    </xf>
    <xf numFmtId="0" fontId="41" fillId="0" borderId="0" xfId="17" applyFont="1" applyBorder="1" applyAlignment="1">
      <alignment horizontal="center" vertical="center"/>
    </xf>
    <xf numFmtId="0" fontId="23" fillId="0" borderId="0" xfId="17" applyFont="1" applyBorder="1" applyAlignment="1">
      <alignment horizontal="center" vertical="center"/>
    </xf>
    <xf numFmtId="0" fontId="13" fillId="0" borderId="0" xfId="21" applyFont="1" applyBorder="1" applyAlignment="1">
      <alignment vertical="center"/>
    </xf>
    <xf numFmtId="0" fontId="12" fillId="0" borderId="0" xfId="21" applyFont="1" applyBorder="1" applyAlignment="1">
      <alignment vertical="center"/>
    </xf>
    <xf numFmtId="0" fontId="44" fillId="0" borderId="0" xfId="21" applyFont="1" applyBorder="1" applyAlignment="1">
      <alignment vertical="center"/>
    </xf>
    <xf numFmtId="0" fontId="44" fillId="0" borderId="0" xfId="21" applyFont="1" applyAlignment="1">
      <alignment vertical="center"/>
    </xf>
    <xf numFmtId="0" fontId="44" fillId="0" borderId="3" xfId="21" applyFont="1" applyBorder="1" applyAlignment="1">
      <alignment vertical="center"/>
    </xf>
    <xf numFmtId="0" fontId="45" fillId="0" borderId="0" xfId="21" applyFont="1" applyBorder="1" applyAlignment="1">
      <alignment vertical="center"/>
    </xf>
    <xf numFmtId="0" fontId="45" fillId="0" borderId="0" xfId="21" applyFont="1" applyAlignment="1">
      <alignment vertical="center"/>
    </xf>
    <xf numFmtId="0" fontId="24" fillId="0" borderId="1" xfId="21" applyFont="1" applyBorder="1" applyAlignment="1">
      <alignment horizontal="center" vertical="center"/>
    </xf>
    <xf numFmtId="0" fontId="44" fillId="0" borderId="0" xfId="21" applyFont="1" applyBorder="1" applyAlignment="1">
      <alignment horizontal="right" vertical="center"/>
    </xf>
    <xf numFmtId="0" fontId="44" fillId="0" borderId="1" xfId="21" applyFont="1" applyBorder="1" applyAlignment="1">
      <alignment horizontal="right" vertical="center"/>
    </xf>
    <xf numFmtId="166" fontId="44" fillId="0" borderId="0" xfId="9" applyNumberFormat="1" applyFont="1" applyAlignment="1">
      <alignment vertical="center"/>
    </xf>
    <xf numFmtId="166" fontId="44" fillId="0" borderId="0" xfId="9" applyNumberFormat="1" applyFont="1" applyAlignment="1">
      <alignment horizontal="center" vertical="center"/>
    </xf>
    <xf numFmtId="0" fontId="35" fillId="0" borderId="0" xfId="14" applyFont="1" applyBorder="1" applyAlignment="1">
      <alignment vertical="center"/>
    </xf>
    <xf numFmtId="0" fontId="14" fillId="0" borderId="0" xfId="14" applyFont="1" applyBorder="1" applyAlignment="1">
      <alignment horizontal="center" vertical="center"/>
    </xf>
    <xf numFmtId="0" fontId="18" fillId="0" borderId="0" xfId="14" applyFont="1" applyBorder="1" applyAlignment="1">
      <alignment horizontal="center" vertical="center"/>
    </xf>
    <xf numFmtId="0" fontId="17" fillId="0" borderId="0" xfId="14" applyFont="1" applyBorder="1" applyAlignment="1">
      <alignment vertical="center"/>
    </xf>
    <xf numFmtId="0" fontId="20" fillId="0" borderId="0" xfId="14" applyFont="1" applyBorder="1" applyAlignment="1">
      <alignment vertical="center"/>
    </xf>
    <xf numFmtId="0" fontId="3" fillId="0" borderId="0" xfId="14" applyBorder="1" applyAlignment="1">
      <alignment vertical="center"/>
    </xf>
    <xf numFmtId="0" fontId="44" fillId="0" borderId="0" xfId="11" applyFont="1" applyAlignment="1">
      <alignment horizontal="center" vertical="center"/>
    </xf>
    <xf numFmtId="0" fontId="44" fillId="0" borderId="0" xfId="11" applyFont="1" applyAlignment="1">
      <alignment vertical="center"/>
    </xf>
    <xf numFmtId="0" fontId="44" fillId="0" borderId="0" xfId="6" applyFont="1" applyBorder="1" applyAlignment="1">
      <alignment vertical="center"/>
    </xf>
    <xf numFmtId="0" fontId="44" fillId="0" borderId="0" xfId="6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52" fillId="0" borderId="0" xfId="52" applyFont="1" applyAlignment="1">
      <alignment horizontal="center" vertical="center"/>
    </xf>
    <xf numFmtId="0" fontId="53" fillId="0" borderId="0" xfId="52" applyFont="1" applyAlignment="1">
      <alignment vertical="center"/>
    </xf>
    <xf numFmtId="0" fontId="2" fillId="0" borderId="0" xfId="52" applyFont="1" applyBorder="1" applyAlignment="1">
      <alignment horizontal="center" vertical="center" wrapText="1"/>
    </xf>
    <xf numFmtId="0" fontId="19" fillId="0" borderId="1" xfId="52" applyFont="1" applyBorder="1" applyAlignment="1">
      <alignment horizontal="center" vertical="center" wrapText="1"/>
    </xf>
    <xf numFmtId="0" fontId="53" fillId="0" borderId="1" xfId="52" applyFont="1" applyBorder="1" applyAlignment="1">
      <alignment vertical="center"/>
    </xf>
    <xf numFmtId="0" fontId="9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9" fillId="0" borderId="0" xfId="0" applyFont="1" applyBorder="1" applyAlignment="1"/>
    <xf numFmtId="0" fontId="9" fillId="0" borderId="1" xfId="0" applyFont="1" applyBorder="1" applyAlignment="1"/>
    <xf numFmtId="0" fontId="16" fillId="0" borderId="0" xfId="6" applyFont="1" applyAlignment="1">
      <alignment vertical="center"/>
    </xf>
    <xf numFmtId="49" fontId="19" fillId="0" borderId="1" xfId="6" applyNumberFormat="1" applyFont="1" applyBorder="1" applyAlignment="1">
      <alignment horizontal="center" vertical="center"/>
    </xf>
    <xf numFmtId="0" fontId="16" fillId="0" borderId="1" xfId="6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Border="1" applyAlignment="1">
      <alignment vertical="center"/>
    </xf>
    <xf numFmtId="49" fontId="15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vertical="center"/>
    </xf>
    <xf numFmtId="0" fontId="3" fillId="0" borderId="0" xfId="6" applyAlignment="1">
      <alignment vertical="center"/>
    </xf>
    <xf numFmtId="1" fontId="9" fillId="0" borderId="0" xfId="0" applyNumberFormat="1" applyFont="1" applyAlignment="1">
      <alignment vertical="center"/>
    </xf>
    <xf numFmtId="1" fontId="3" fillId="0" borderId="0" xfId="13" applyNumberFormat="1" applyFont="1" applyAlignment="1">
      <alignment vertical="center"/>
    </xf>
    <xf numFmtId="1" fontId="48" fillId="0" borderId="0" xfId="13" applyNumberFormat="1" applyFont="1" applyAlignment="1">
      <alignment vertical="center"/>
    </xf>
    <xf numFmtId="1" fontId="36" fillId="0" borderId="0" xfId="22" applyNumberFormat="1"/>
    <xf numFmtId="0" fontId="0" fillId="0" borderId="0" xfId="0" applyAlignment="1">
      <alignment horizontal="right" indent="1"/>
    </xf>
    <xf numFmtId="0" fontId="9" fillId="0" borderId="19" xfId="3" applyFont="1" applyBorder="1" applyAlignment="1">
      <alignment horizontal="center" vertical="center"/>
    </xf>
    <xf numFmtId="0" fontId="14" fillId="0" borderId="0" xfId="19" applyFont="1" applyBorder="1" applyAlignment="1">
      <alignment horizontal="right" indent="1"/>
    </xf>
    <xf numFmtId="0" fontId="14" fillId="0" borderId="4" xfId="19" applyFont="1" applyBorder="1" applyAlignment="1">
      <alignment horizontal="right" indent="1"/>
    </xf>
    <xf numFmtId="0" fontId="14" fillId="0" borderId="0" xfId="19" applyFont="1" applyAlignment="1">
      <alignment horizontal="right" indent="1"/>
    </xf>
    <xf numFmtId="0" fontId="21" fillId="0" borderId="0" xfId="19" applyFont="1" applyBorder="1" applyAlignment="1">
      <alignment horizontal="right" indent="1"/>
    </xf>
    <xf numFmtId="0" fontId="21" fillId="0" borderId="0" xfId="19" applyFont="1" applyAlignment="1">
      <alignment horizontal="right" indent="1"/>
    </xf>
    <xf numFmtId="0" fontId="17" fillId="0" borderId="0" xfId="19" applyFont="1" applyBorder="1" applyAlignment="1">
      <alignment horizontal="right" indent="1"/>
    </xf>
    <xf numFmtId="0" fontId="17" fillId="0" borderId="0" xfId="19" applyFont="1" applyAlignment="1">
      <alignment horizontal="right" indent="1"/>
    </xf>
    <xf numFmtId="0" fontId="3" fillId="0" borderId="0" xfId="19" applyBorder="1" applyAlignment="1">
      <alignment horizontal="right" indent="1"/>
    </xf>
    <xf numFmtId="0" fontId="3" fillId="0" borderId="0" xfId="19" applyAlignment="1">
      <alignment horizontal="right" indent="1"/>
    </xf>
    <xf numFmtId="0" fontId="44" fillId="0" borderId="0" xfId="54" applyFont="1" applyBorder="1" applyAlignment="1">
      <alignment horizontal="center" vertical="center"/>
    </xf>
    <xf numFmtId="0" fontId="23" fillId="0" borderId="0" xfId="0" applyFont="1" applyBorder="1" applyAlignment="1"/>
    <xf numFmtId="0" fontId="12" fillId="0" borderId="0" xfId="21" applyFont="1" applyBorder="1" applyAlignment="1"/>
    <xf numFmtId="0" fontId="3" fillId="0" borderId="0" xfId="21" applyFont="1" applyBorder="1" applyAlignment="1">
      <alignment vertical="center"/>
    </xf>
    <xf numFmtId="0" fontId="6" fillId="0" borderId="21" xfId="3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166" fontId="31" fillId="0" borderId="19" xfId="0" applyNumberFormat="1" applyFont="1" applyBorder="1" applyAlignment="1">
      <alignment horizontal="left" vertical="center" indent="1"/>
    </xf>
    <xf numFmtId="3" fontId="16" fillId="0" borderId="0" xfId="13" applyNumberFormat="1" applyFont="1" applyAlignment="1">
      <alignment horizontal="center" vertical="center"/>
    </xf>
    <xf numFmtId="0" fontId="8" fillId="0" borderId="1" xfId="3" applyFont="1" applyBorder="1" applyAlignment="1">
      <alignment horizontal="right" vertical="center" inden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3" applyFont="1" applyBorder="1" applyAlignment="1">
      <alignment horizontal="center" vertical="top" wrapText="1"/>
    </xf>
    <xf numFmtId="0" fontId="6" fillId="0" borderId="19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25" fillId="0" borderId="5" xfId="3" applyFont="1" applyBorder="1" applyAlignment="1">
      <alignment horizontal="center" vertical="top"/>
    </xf>
    <xf numFmtId="166" fontId="30" fillId="0" borderId="19" xfId="0" applyNumberFormat="1" applyFont="1" applyBorder="1" applyAlignment="1">
      <alignment horizontal="right" vertical="center" indent="1"/>
    </xf>
    <xf numFmtId="3" fontId="25" fillId="0" borderId="24" xfId="10" applyNumberFormat="1" applyFont="1" applyBorder="1" applyAlignment="1">
      <alignment horizontal="right" indent="1"/>
    </xf>
    <xf numFmtId="3" fontId="25" fillId="0" borderId="24" xfId="3" applyNumberFormat="1" applyFont="1" applyBorder="1" applyAlignment="1">
      <alignment horizontal="right" indent="1"/>
    </xf>
    <xf numFmtId="0" fontId="30" fillId="0" borderId="30" xfId="3" applyFont="1" applyBorder="1" applyAlignment="1">
      <alignment horizontal="right" vertical="center" indent="1"/>
    </xf>
    <xf numFmtId="0" fontId="30" fillId="0" borderId="0" xfId="3" applyFont="1" applyBorder="1" applyAlignment="1">
      <alignment horizontal="right" vertical="center" indent="1"/>
    </xf>
    <xf numFmtId="0" fontId="26" fillId="0" borderId="30" xfId="3" applyFont="1" applyBorder="1" applyAlignment="1">
      <alignment horizontal="right" vertical="center" indent="1"/>
    </xf>
    <xf numFmtId="0" fontId="26" fillId="0" borderId="0" xfId="3" applyFont="1" applyBorder="1" applyAlignment="1">
      <alignment horizontal="right" vertical="center" indent="1"/>
    </xf>
    <xf numFmtId="0" fontId="30" fillId="0" borderId="6" xfId="3" applyFont="1" applyBorder="1" applyAlignment="1">
      <alignment horizontal="right" vertical="center" indent="1"/>
    </xf>
    <xf numFmtId="0" fontId="30" fillId="0" borderId="1" xfId="3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26" fillId="0" borderId="19" xfId="3" applyFont="1" applyBorder="1" applyAlignment="1">
      <alignment horizontal="center" vertical="center"/>
    </xf>
    <xf numFmtId="0" fontId="30" fillId="0" borderId="5" xfId="3" applyFont="1" applyBorder="1" applyAlignment="1">
      <alignment horizontal="right" vertical="center" indent="1"/>
    </xf>
    <xf numFmtId="0" fontId="25" fillId="0" borderId="6" xfId="3" applyFont="1" applyBorder="1" applyAlignment="1">
      <alignment horizontal="center" vertical="top"/>
    </xf>
    <xf numFmtId="0" fontId="31" fillId="0" borderId="30" xfId="3" applyFont="1" applyBorder="1" applyAlignment="1">
      <alignment horizontal="left" vertical="center" indent="1"/>
    </xf>
    <xf numFmtId="166" fontId="31" fillId="0" borderId="19" xfId="0" applyNumberFormat="1" applyFont="1" applyBorder="1" applyAlignment="1">
      <alignment horizontal="left" vertical="center" wrapText="1" indent="1"/>
    </xf>
    <xf numFmtId="0" fontId="31" fillId="0" borderId="30" xfId="3" applyFont="1" applyBorder="1" applyAlignment="1">
      <alignment horizontal="left" vertical="center" wrapText="1" indent="1"/>
    </xf>
    <xf numFmtId="0" fontId="25" fillId="0" borderId="30" xfId="3" applyFont="1" applyBorder="1" applyAlignment="1">
      <alignment horizontal="left" vertical="center" wrapText="1" indent="1"/>
    </xf>
    <xf numFmtId="0" fontId="25" fillId="0" borderId="30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wrapText="1" indent="1"/>
    </xf>
    <xf numFmtId="0" fontId="31" fillId="0" borderId="30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indent="1"/>
    </xf>
    <xf numFmtId="0" fontId="31" fillId="0" borderId="7" xfId="3" applyFont="1" applyBorder="1" applyAlignment="1">
      <alignment horizontal="center" vertical="center" wrapText="1"/>
    </xf>
    <xf numFmtId="3" fontId="60" fillId="0" borderId="25" xfId="34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right" vertical="center" indent="1"/>
    </xf>
    <xf numFmtId="0" fontId="30" fillId="0" borderId="24" xfId="3" applyFont="1" applyBorder="1" applyAlignment="1">
      <alignment horizontal="right" vertical="center" indent="1"/>
    </xf>
    <xf numFmtId="3" fontId="59" fillId="0" borderId="23" xfId="34" applyNumberFormat="1" applyFont="1" applyBorder="1" applyAlignment="1">
      <alignment horizontal="right" vertical="center" indent="1"/>
    </xf>
    <xf numFmtId="3" fontId="59" fillId="0" borderId="24" xfId="34" applyNumberFormat="1" applyFont="1" applyBorder="1" applyAlignment="1">
      <alignment horizontal="right" vertical="center" indent="1"/>
    </xf>
    <xf numFmtId="0" fontId="31" fillId="0" borderId="19" xfId="3" applyFont="1" applyBorder="1" applyAlignment="1">
      <alignment horizontal="left" vertical="center" indent="1"/>
    </xf>
    <xf numFmtId="0" fontId="31" fillId="0" borderId="19" xfId="3" applyFont="1" applyBorder="1" applyAlignment="1">
      <alignment horizontal="left" vertical="center" wrapText="1" indent="1"/>
    </xf>
    <xf numFmtId="3" fontId="59" fillId="0" borderId="23" xfId="34" applyNumberFormat="1" applyFont="1" applyBorder="1" applyAlignment="1">
      <alignment horizontal="right" indent="1"/>
    </xf>
    <xf numFmtId="3" fontId="59" fillId="0" borderId="24" xfId="34" applyNumberFormat="1" applyFont="1" applyBorder="1" applyAlignment="1">
      <alignment horizontal="right" indent="1"/>
    </xf>
    <xf numFmtId="3" fontId="60" fillId="0" borderId="25" xfId="34" applyNumberFormat="1" applyFont="1" applyBorder="1" applyAlignment="1">
      <alignment horizontal="right" indent="1"/>
    </xf>
    <xf numFmtId="0" fontId="31" fillId="0" borderId="19" xfId="3" applyFont="1" applyBorder="1" applyAlignment="1">
      <alignment horizontal="left" vertical="center"/>
    </xf>
    <xf numFmtId="0" fontId="26" fillId="0" borderId="19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left" vertical="center" indent="1"/>
    </xf>
    <xf numFmtId="166" fontId="30" fillId="0" borderId="23" xfId="0" applyNumberFormat="1" applyFont="1" applyBorder="1" applyAlignment="1">
      <alignment horizontal="right" vertical="center" indent="1"/>
    </xf>
    <xf numFmtId="0" fontId="30" fillId="0" borderId="26" xfId="0" applyFont="1" applyBorder="1" applyAlignment="1">
      <alignment horizontal="right" vertical="center" indent="1"/>
    </xf>
    <xf numFmtId="166" fontId="30" fillId="0" borderId="26" xfId="0" applyNumberFormat="1" applyFont="1" applyBorder="1" applyAlignment="1">
      <alignment horizontal="right" vertical="center" indent="1"/>
    </xf>
    <xf numFmtId="0" fontId="26" fillId="0" borderId="26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0" fontId="25" fillId="0" borderId="7" xfId="3" applyFont="1" applyBorder="1" applyAlignment="1">
      <alignment horizontal="center" vertical="top"/>
    </xf>
    <xf numFmtId="3" fontId="25" fillId="0" borderId="23" xfId="10" applyNumberFormat="1" applyFont="1" applyBorder="1" applyAlignment="1">
      <alignment horizontal="right" vertical="center"/>
    </xf>
    <xf numFmtId="3" fontId="25" fillId="0" borderId="24" xfId="10" applyNumberFormat="1" applyFont="1" applyBorder="1" applyAlignment="1">
      <alignment horizontal="right" vertical="center"/>
    </xf>
    <xf numFmtId="3" fontId="25" fillId="0" borderId="24" xfId="3" applyNumberFormat="1" applyFont="1" applyBorder="1" applyAlignment="1">
      <alignment horizontal="right" vertical="center"/>
    </xf>
    <xf numFmtId="3" fontId="31" fillId="0" borderId="25" xfId="3" applyNumberFormat="1" applyFont="1" applyBorder="1" applyAlignment="1">
      <alignment horizontal="right" vertical="center" wrapText="1"/>
    </xf>
    <xf numFmtId="0" fontId="30" fillId="0" borderId="7" xfId="3" applyFont="1" applyBorder="1" applyAlignment="1">
      <alignment horizontal="right" vertical="center" indent="1"/>
    </xf>
    <xf numFmtId="3" fontId="60" fillId="0" borderId="18" xfId="64" applyNumberFormat="1" applyFont="1" applyBorder="1" applyAlignment="1">
      <alignment horizontal="right" vertical="center" indent="1"/>
    </xf>
    <xf numFmtId="3" fontId="60" fillId="0" borderId="0" xfId="64" applyNumberFormat="1" applyFont="1" applyBorder="1" applyAlignment="1">
      <alignment horizontal="right" vertical="center" indent="1"/>
    </xf>
    <xf numFmtId="3" fontId="60" fillId="0" borderId="31" xfId="64" applyNumberFormat="1" applyFont="1" applyBorder="1" applyAlignment="1">
      <alignment horizontal="right" vertical="center" indent="1"/>
    </xf>
    <xf numFmtId="0" fontId="31" fillId="0" borderId="8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wrapText="1" indent="1"/>
    </xf>
    <xf numFmtId="0" fontId="26" fillId="0" borderId="7" xfId="3" applyFont="1" applyBorder="1" applyAlignment="1">
      <alignment horizontal="right" vertical="center" indent="1"/>
    </xf>
    <xf numFmtId="0" fontId="25" fillId="0" borderId="8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indent="1"/>
    </xf>
    <xf numFmtId="3" fontId="25" fillId="0" borderId="23" xfId="3" applyNumberFormat="1" applyFont="1" applyBorder="1" applyAlignment="1">
      <alignment horizontal="right" vertical="center"/>
    </xf>
    <xf numFmtId="0" fontId="31" fillId="0" borderId="25" xfId="3" applyFont="1" applyBorder="1" applyAlignment="1">
      <alignment horizontal="left" vertical="center" indent="1"/>
    </xf>
    <xf numFmtId="0" fontId="26" fillId="0" borderId="17" xfId="3" applyFont="1" applyBorder="1" applyAlignment="1">
      <alignment horizontal="right" vertical="center" indent="1"/>
    </xf>
    <xf numFmtId="3" fontId="59" fillId="0" borderId="17" xfId="64" applyNumberFormat="1" applyFont="1" applyBorder="1" applyAlignment="1">
      <alignment horizontal="right" indent="1"/>
    </xf>
    <xf numFmtId="3" fontId="59" fillId="0" borderId="0" xfId="64" applyNumberFormat="1" applyFont="1" applyBorder="1" applyAlignment="1">
      <alignment horizontal="right" indent="1"/>
    </xf>
    <xf numFmtId="3" fontId="59" fillId="0" borderId="8" xfId="64" applyNumberFormat="1" applyFont="1" applyBorder="1" applyAlignment="1">
      <alignment horizontal="right" indent="1"/>
    </xf>
    <xf numFmtId="0" fontId="30" fillId="0" borderId="17" xfId="3" applyFont="1" applyBorder="1" applyAlignment="1">
      <alignment horizontal="right" vertical="center" indent="1"/>
    </xf>
    <xf numFmtId="0" fontId="6" fillId="0" borderId="20" xfId="3" applyFont="1" applyBorder="1" applyAlignment="1">
      <alignment horizontal="right" vertical="center" indent="1"/>
    </xf>
    <xf numFmtId="0" fontId="25" fillId="0" borderId="19" xfId="3" applyFont="1" applyBorder="1" applyAlignment="1">
      <alignment horizontal="center" vertical="center"/>
    </xf>
    <xf numFmtId="3" fontId="25" fillId="0" borderId="36" xfId="3" applyNumberFormat="1" applyFont="1" applyBorder="1" applyAlignment="1">
      <alignment horizontal="right" vertical="center" indent="1"/>
    </xf>
    <xf numFmtId="3" fontId="25" fillId="0" borderId="24" xfId="3" applyNumberFormat="1" applyFont="1" applyBorder="1" applyAlignment="1">
      <alignment horizontal="right" vertical="center" indent="1"/>
    </xf>
    <xf numFmtId="3" fontId="59" fillId="0" borderId="24" xfId="35" applyNumberFormat="1" applyFont="1" applyBorder="1" applyAlignment="1">
      <alignment horizontal="right" vertical="center" indent="1"/>
    </xf>
    <xf numFmtId="3" fontId="31" fillId="0" borderId="32" xfId="3" applyNumberFormat="1" applyFont="1" applyBorder="1" applyAlignment="1">
      <alignment horizontal="right" vertical="center" wrapText="1" indent="1"/>
    </xf>
    <xf numFmtId="3" fontId="61" fillId="0" borderId="25" xfId="28" applyNumberFormat="1" applyFont="1" applyBorder="1" applyAlignment="1">
      <alignment horizontal="center" vertical="center"/>
    </xf>
    <xf numFmtId="3" fontId="61" fillId="0" borderId="24" xfId="28" applyNumberFormat="1" applyFont="1" applyBorder="1" applyAlignment="1">
      <alignment horizontal="center" vertical="center"/>
    </xf>
    <xf numFmtId="3" fontId="60" fillId="0" borderId="0" xfId="28" applyNumberFormat="1" applyFont="1" applyBorder="1" applyAlignment="1">
      <alignment horizontal="center" vertical="center"/>
    </xf>
    <xf numFmtId="0" fontId="30" fillId="0" borderId="24" xfId="13" applyFont="1" applyBorder="1" applyAlignment="1">
      <alignment horizontal="right" vertical="center" indent="1"/>
    </xf>
    <xf numFmtId="49" fontId="26" fillId="0" borderId="19" xfId="0" applyNumberFormat="1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49" fontId="26" fillId="0" borderId="19" xfId="0" applyNumberFormat="1" applyFont="1" applyBorder="1" applyAlignment="1">
      <alignment horizontal="center" vertical="top" wrapText="1" readingOrder="2"/>
    </xf>
    <xf numFmtId="0" fontId="31" fillId="0" borderId="25" xfId="13" applyFont="1" applyBorder="1" applyAlignment="1">
      <alignment horizontal="left" vertical="center" indent="1"/>
    </xf>
    <xf numFmtId="0" fontId="30" fillId="0" borderId="26" xfId="13" applyFont="1" applyBorder="1" applyAlignment="1">
      <alignment horizontal="right" vertical="center" indent="1"/>
    </xf>
    <xf numFmtId="165" fontId="31" fillId="0" borderId="8" xfId="0" applyNumberFormat="1" applyFont="1" applyBorder="1" applyAlignment="1">
      <alignment horizontal="left" vertical="center" indent="1"/>
    </xf>
    <xf numFmtId="0" fontId="26" fillId="0" borderId="26" xfId="13" applyFont="1" applyBorder="1" applyAlignment="1">
      <alignment horizontal="right" vertical="center" indent="1"/>
    </xf>
    <xf numFmtId="0" fontId="25" fillId="0" borderId="8" xfId="13" applyFont="1" applyBorder="1" applyAlignment="1">
      <alignment horizontal="left" vertical="center" indent="1"/>
    </xf>
    <xf numFmtId="0" fontId="26" fillId="0" borderId="5" xfId="13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wrapText="1" indent="1"/>
    </xf>
    <xf numFmtId="0" fontId="30" fillId="0" borderId="24" xfId="0" applyFont="1" applyBorder="1" applyAlignment="1">
      <alignment horizontal="right" wrapText="1" indent="1"/>
    </xf>
    <xf numFmtId="0" fontId="31" fillId="0" borderId="24" xfId="0" applyFont="1" applyBorder="1" applyAlignment="1">
      <alignment horizontal="right" wrapText="1" indent="1"/>
    </xf>
    <xf numFmtId="0" fontId="30" fillId="0" borderId="7" xfId="14" applyFont="1" applyBorder="1" applyAlignment="1">
      <alignment horizontal="right" vertical="center" indent="1"/>
    </xf>
    <xf numFmtId="0" fontId="30" fillId="0" borderId="17" xfId="14" applyFont="1" applyBorder="1" applyAlignment="1">
      <alignment horizontal="right" vertical="center" indent="1"/>
    </xf>
    <xf numFmtId="0" fontId="31" fillId="0" borderId="8" xfId="14" applyFont="1" applyBorder="1" applyAlignment="1">
      <alignment horizontal="left" vertical="center" indent="1"/>
    </xf>
    <xf numFmtId="0" fontId="31" fillId="0" borderId="7" xfId="14" applyFont="1" applyBorder="1" applyAlignment="1">
      <alignment horizontal="left" vertical="center" indent="1"/>
    </xf>
    <xf numFmtId="0" fontId="26" fillId="0" borderId="7" xfId="14" applyFont="1" applyBorder="1" applyAlignment="1">
      <alignment horizontal="right" vertical="center" indent="1"/>
    </xf>
    <xf numFmtId="0" fontId="26" fillId="0" borderId="17" xfId="14" applyFont="1" applyBorder="1" applyAlignment="1">
      <alignment horizontal="right" vertical="center" indent="1"/>
    </xf>
    <xf numFmtId="0" fontId="25" fillId="0" borderId="8" xfId="14" applyFont="1" applyBorder="1" applyAlignment="1">
      <alignment horizontal="left" vertical="center" indent="1"/>
    </xf>
    <xf numFmtId="0" fontId="25" fillId="0" borderId="7" xfId="14" applyFont="1" applyBorder="1" applyAlignment="1">
      <alignment horizontal="left" vertical="center" indent="1"/>
    </xf>
    <xf numFmtId="0" fontId="30" fillId="0" borderId="6" xfId="14" applyFont="1" applyBorder="1" applyAlignment="1">
      <alignment horizontal="right" vertical="center" indent="1"/>
    </xf>
    <xf numFmtId="0" fontId="30" fillId="0" borderId="5" xfId="14" applyFont="1" applyBorder="1" applyAlignment="1">
      <alignment horizontal="right" vertical="center" indent="1"/>
    </xf>
    <xf numFmtId="0" fontId="31" fillId="0" borderId="10" xfId="14" applyFont="1" applyBorder="1" applyAlignment="1">
      <alignment horizontal="left" vertical="center" indent="1"/>
    </xf>
    <xf numFmtId="0" fontId="31" fillId="0" borderId="6" xfId="14" applyFont="1" applyBorder="1" applyAlignment="1">
      <alignment horizontal="left" vertical="center" indent="1"/>
    </xf>
    <xf numFmtId="3" fontId="25" fillId="0" borderId="24" xfId="14" applyNumberFormat="1" applyFont="1" applyBorder="1" applyAlignment="1">
      <alignment horizontal="right" vertical="center"/>
    </xf>
    <xf numFmtId="0" fontId="62" fillId="0" borderId="24" xfId="0" applyFont="1" applyBorder="1" applyAlignment="1">
      <alignment horizontal="right" indent="1"/>
    </xf>
    <xf numFmtId="0" fontId="25" fillId="2" borderId="6" xfId="0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 readingOrder="2"/>
    </xf>
    <xf numFmtId="0" fontId="25" fillId="0" borderId="6" xfId="14" applyFont="1" applyBorder="1" applyAlignment="1">
      <alignment horizontal="center" vertical="center" wrapText="1" readingOrder="2"/>
    </xf>
    <xf numFmtId="0" fontId="25" fillId="0" borderId="6" xfId="0" applyFont="1" applyBorder="1" applyAlignment="1">
      <alignment horizontal="center" vertical="top"/>
    </xf>
    <xf numFmtId="0" fontId="30" fillId="0" borderId="19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49" fontId="26" fillId="0" borderId="23" xfId="15" applyNumberFormat="1" applyFont="1" applyBorder="1" applyAlignment="1">
      <alignment horizontal="centerContinuous" vertical="center"/>
    </xf>
    <xf numFmtId="0" fontId="30" fillId="0" borderId="0" xfId="13" applyFont="1" applyBorder="1" applyAlignment="1">
      <alignment horizontal="right" vertical="center" indent="1"/>
    </xf>
    <xf numFmtId="0" fontId="26" fillId="0" borderId="0" xfId="13" applyFont="1" applyBorder="1" applyAlignment="1">
      <alignment horizontal="right" vertical="center" indent="1"/>
    </xf>
    <xf numFmtId="0" fontId="31" fillId="0" borderId="21" xfId="14" applyFont="1" applyBorder="1" applyAlignment="1">
      <alignment horizontal="left" vertical="center" indent="1"/>
    </xf>
    <xf numFmtId="0" fontId="31" fillId="0" borderId="22" xfId="14" applyFont="1" applyBorder="1" applyAlignment="1">
      <alignment horizontal="left" vertical="center" indent="1"/>
    </xf>
    <xf numFmtId="49" fontId="25" fillId="0" borderId="5" xfId="15" applyNumberFormat="1" applyFont="1" applyBorder="1" applyAlignment="1">
      <alignment horizontal="centerContinuous" vertical="center"/>
    </xf>
    <xf numFmtId="0" fontId="26" fillId="0" borderId="7" xfId="14" applyFont="1" applyBorder="1" applyAlignment="1">
      <alignment horizontal="center" vertical="center" wrapText="1"/>
    </xf>
    <xf numFmtId="49" fontId="25" fillId="0" borderId="6" xfId="15" applyNumberFormat="1" applyFont="1" applyBorder="1" applyAlignment="1">
      <alignment horizontal="centerContinuous" vertical="center"/>
    </xf>
    <xf numFmtId="3" fontId="25" fillId="0" borderId="23" xfId="14" applyNumberFormat="1" applyFont="1" applyBorder="1" applyAlignment="1">
      <alignment horizontal="right" vertical="center" indent="1"/>
    </xf>
    <xf numFmtId="3" fontId="25" fillId="0" borderId="24" xfId="14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 indent="1"/>
    </xf>
    <xf numFmtId="0" fontId="30" fillId="0" borderId="7" xfId="14" applyFont="1" applyBorder="1" applyAlignment="1">
      <alignment horizontal="right" vertical="top" indent="1"/>
    </xf>
    <xf numFmtId="0" fontId="31" fillId="0" borderId="8" xfId="14" applyFont="1" applyBorder="1" applyAlignment="1">
      <alignment horizontal="left" vertical="top" indent="1"/>
    </xf>
    <xf numFmtId="0" fontId="31" fillId="0" borderId="7" xfId="14" applyFont="1" applyBorder="1" applyAlignment="1">
      <alignment horizontal="left" vertical="top" indent="1"/>
    </xf>
    <xf numFmtId="0" fontId="30" fillId="0" borderId="6" xfId="14" applyFont="1" applyBorder="1" applyAlignment="1">
      <alignment horizontal="right" vertical="top" indent="1"/>
    </xf>
    <xf numFmtId="0" fontId="31" fillId="0" borderId="10" xfId="14" applyFont="1" applyBorder="1" applyAlignment="1">
      <alignment horizontal="left" vertical="top" indent="1"/>
    </xf>
    <xf numFmtId="0" fontId="31" fillId="0" borderId="6" xfId="14" applyFont="1" applyBorder="1" applyAlignment="1">
      <alignment horizontal="left" vertical="top" indent="1"/>
    </xf>
    <xf numFmtId="166" fontId="30" fillId="0" borderId="19" xfId="0" applyNumberFormat="1" applyFont="1" applyBorder="1" applyAlignment="1">
      <alignment horizontal="right" vertical="top" indent="1"/>
    </xf>
    <xf numFmtId="3" fontId="25" fillId="0" borderId="24" xfId="14" applyNumberFormat="1" applyFont="1" applyBorder="1" applyAlignment="1">
      <alignment horizontal="right" vertical="center" wrapText="1"/>
    </xf>
    <xf numFmtId="3" fontId="25" fillId="0" borderId="24" xfId="14" applyNumberFormat="1" applyFont="1" applyBorder="1" applyAlignment="1">
      <alignment horizontal="right" vertical="center" wrapText="1" readingOrder="2"/>
    </xf>
    <xf numFmtId="3" fontId="25" fillId="0" borderId="25" xfId="0" applyNumberFormat="1" applyFont="1" applyBorder="1" applyAlignment="1">
      <alignment horizontal="right" vertical="center"/>
    </xf>
    <xf numFmtId="0" fontId="59" fillId="0" borderId="32" xfId="24" applyFont="1" applyBorder="1" applyAlignment="1">
      <alignment horizontal="center" vertical="top" wrapText="1"/>
    </xf>
    <xf numFmtId="0" fontId="59" fillId="0" borderId="16" xfId="24" applyFont="1" applyBorder="1" applyAlignment="1">
      <alignment horizontal="center" vertical="top" wrapText="1"/>
    </xf>
    <xf numFmtId="0" fontId="59" fillId="0" borderId="33" xfId="24" applyFont="1" applyBorder="1" applyAlignment="1">
      <alignment horizontal="center" vertical="top" wrapText="1"/>
    </xf>
    <xf numFmtId="0" fontId="59" fillId="0" borderId="8" xfId="24" applyFont="1" applyBorder="1" applyAlignment="1">
      <alignment horizontal="center" vertical="top" wrapText="1"/>
    </xf>
    <xf numFmtId="0" fontId="62" fillId="2" borderId="6" xfId="0" applyFont="1" applyFill="1" applyBorder="1" applyAlignment="1">
      <alignment horizontal="center" vertical="center"/>
    </xf>
    <xf numFmtId="0" fontId="31" fillId="0" borderId="7" xfId="16" applyFont="1" applyBorder="1" applyAlignment="1">
      <alignment horizontal="left" vertical="center" indent="1"/>
    </xf>
    <xf numFmtId="0" fontId="30" fillId="0" borderId="7" xfId="16" applyFont="1" applyBorder="1" applyAlignment="1">
      <alignment horizontal="right" vertical="center" indent="1"/>
    </xf>
    <xf numFmtId="171" fontId="32" fillId="0" borderId="0" xfId="62" applyNumberFormat="1" applyFont="1" applyBorder="1" applyAlignment="1">
      <alignment horizontal="right" indent="1"/>
    </xf>
    <xf numFmtId="3" fontId="32" fillId="0" borderId="0" xfId="16" applyNumberFormat="1" applyFont="1" applyBorder="1" applyAlignment="1">
      <alignment horizontal="right" indent="1"/>
    </xf>
    <xf numFmtId="3" fontId="59" fillId="0" borderId="0" xfId="25" applyNumberFormat="1" applyFont="1" applyBorder="1" applyAlignment="1">
      <alignment horizontal="right" indent="1"/>
    </xf>
    <xf numFmtId="0" fontId="26" fillId="0" borderId="7" xfId="16" applyFont="1" applyBorder="1" applyAlignment="1">
      <alignment horizontal="right" vertical="center" indent="1"/>
    </xf>
    <xf numFmtId="0" fontId="25" fillId="0" borderId="7" xfId="16" applyFont="1" applyBorder="1" applyAlignment="1">
      <alignment horizontal="left" vertical="center" indent="1"/>
    </xf>
    <xf numFmtId="0" fontId="30" fillId="0" borderId="6" xfId="16" applyFont="1" applyBorder="1" applyAlignment="1">
      <alignment horizontal="right" vertical="center" indent="1"/>
    </xf>
    <xf numFmtId="0" fontId="31" fillId="0" borderId="6" xfId="16" applyFont="1" applyBorder="1" applyAlignment="1">
      <alignment horizontal="left" vertical="center" indent="1"/>
    </xf>
    <xf numFmtId="3" fontId="30" fillId="0" borderId="23" xfId="16" applyNumberFormat="1" applyFont="1" applyBorder="1" applyAlignment="1">
      <alignment horizontal="right" vertical="center" indent="1"/>
    </xf>
    <xf numFmtId="3" fontId="30" fillId="0" borderId="24" xfId="16" applyNumberFormat="1" applyFont="1" applyBorder="1" applyAlignment="1">
      <alignment horizontal="right" vertical="center" indent="1"/>
    </xf>
    <xf numFmtId="3" fontId="25" fillId="0" borderId="24" xfId="1" applyNumberFormat="1" applyFont="1" applyBorder="1" applyAlignment="1">
      <alignment horizontal="right" vertical="center" indent="1"/>
    </xf>
    <xf numFmtId="3" fontId="25" fillId="0" borderId="24" xfId="16" applyNumberFormat="1" applyFont="1" applyBorder="1" applyAlignment="1">
      <alignment horizontal="right" vertical="center" wrapText="1" indent="1"/>
    </xf>
    <xf numFmtId="3" fontId="31" fillId="0" borderId="25" xfId="3" applyNumberFormat="1" applyFont="1" applyBorder="1" applyAlignment="1">
      <alignment horizontal="right" vertical="center" wrapText="1" indent="1"/>
    </xf>
    <xf numFmtId="0" fontId="30" fillId="0" borderId="23" xfId="15" applyFont="1" applyBorder="1" applyAlignment="1">
      <alignment horizontal="right" vertical="top" indent="1"/>
    </xf>
    <xf numFmtId="0" fontId="59" fillId="0" borderId="19" xfId="24" applyFont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171" fontId="59" fillId="0" borderId="0" xfId="62" applyNumberFormat="1" applyFont="1" applyBorder="1" applyAlignment="1">
      <alignment horizontal="right" vertical="top" indent="1"/>
    </xf>
    <xf numFmtId="171" fontId="60" fillId="0" borderId="8" xfId="62" applyNumberFormat="1" applyFont="1" applyBorder="1" applyAlignment="1">
      <alignment horizontal="right" vertical="top" indent="1"/>
    </xf>
    <xf numFmtId="0" fontId="30" fillId="0" borderId="24" xfId="15" applyFont="1" applyBorder="1" applyAlignment="1">
      <alignment horizontal="right" vertical="top" indent="1"/>
    </xf>
    <xf numFmtId="168" fontId="31" fillId="0" borderId="24" xfId="1" applyNumberFormat="1" applyFont="1" applyBorder="1" applyAlignment="1">
      <alignment horizontal="right" vertical="top" indent="1"/>
    </xf>
    <xf numFmtId="49" fontId="31" fillId="0" borderId="24" xfId="15" applyNumberFormat="1" applyFont="1" applyBorder="1" applyAlignment="1">
      <alignment horizontal="right" vertical="top" indent="1"/>
    </xf>
    <xf numFmtId="0" fontId="31" fillId="0" borderId="24" xfId="15" applyFont="1" applyBorder="1" applyAlignment="1">
      <alignment horizontal="right" vertical="top" indent="1"/>
    </xf>
    <xf numFmtId="0" fontId="30" fillId="0" borderId="23" xfId="16" applyFont="1" applyBorder="1" applyAlignment="1">
      <alignment horizontal="right" vertical="top" indent="1"/>
    </xf>
    <xf numFmtId="0" fontId="57" fillId="0" borderId="19" xfId="22" applyFont="1" applyBorder="1" applyAlignment="1">
      <alignment horizontal="center" vertical="center" readingOrder="2"/>
    </xf>
    <xf numFmtId="0" fontId="71" fillId="0" borderId="0" xfId="22" applyFont="1"/>
    <xf numFmtId="0" fontId="55" fillId="0" borderId="19" xfId="22" applyFont="1" applyBorder="1" applyAlignment="1">
      <alignment horizontal="center" vertical="top" wrapText="1" readingOrder="2"/>
    </xf>
    <xf numFmtId="0" fontId="26" fillId="0" borderId="19" xfId="22" applyFont="1" applyBorder="1" applyAlignment="1">
      <alignment horizontal="center" vertical="top" wrapText="1" readingOrder="2"/>
    </xf>
    <xf numFmtId="49" fontId="26" fillId="0" borderId="19" xfId="16" applyNumberFormat="1" applyFont="1" applyBorder="1" applyAlignment="1">
      <alignment horizontal="center" vertical="top"/>
    </xf>
    <xf numFmtId="0" fontId="57" fillId="0" borderId="19" xfId="22" applyFont="1" applyBorder="1" applyAlignment="1">
      <alignment horizontal="center" vertical="top" wrapText="1" readingOrder="2"/>
    </xf>
    <xf numFmtId="0" fontId="56" fillId="0" borderId="6" xfId="22" applyFont="1" applyBorder="1" applyAlignment="1">
      <alignment horizontal="center" vertical="top" wrapText="1" readingOrder="1"/>
    </xf>
    <xf numFmtId="0" fontId="63" fillId="0" borderId="6" xfId="22" applyFont="1" applyBorder="1" applyAlignment="1">
      <alignment horizontal="center" vertical="top" wrapText="1"/>
    </xf>
    <xf numFmtId="0" fontId="30" fillId="0" borderId="19" xfId="3" applyFont="1" applyBorder="1" applyAlignment="1">
      <alignment horizontal="center" vertical="center" wrapText="1"/>
    </xf>
    <xf numFmtId="0" fontId="30" fillId="0" borderId="19" xfId="13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/>
    </xf>
    <xf numFmtId="3" fontId="31" fillId="0" borderId="25" xfId="1" applyNumberFormat="1" applyFont="1" applyBorder="1" applyAlignment="1">
      <alignment horizontal="right" vertical="center"/>
    </xf>
    <xf numFmtId="0" fontId="31" fillId="0" borderId="24" xfId="13" applyFont="1" applyBorder="1" applyAlignment="1">
      <alignment horizontal="left" vertical="center" indent="1"/>
    </xf>
    <xf numFmtId="0" fontId="30" fillId="0" borderId="7" xfId="17" applyFont="1" applyBorder="1" applyAlignment="1">
      <alignment horizontal="right" vertical="center" indent="1"/>
    </xf>
    <xf numFmtId="0" fontId="30" fillId="0" borderId="0" xfId="17" applyFont="1" applyBorder="1" applyAlignment="1">
      <alignment horizontal="right" vertical="center" indent="1"/>
    </xf>
    <xf numFmtId="0" fontId="31" fillId="0" borderId="0" xfId="17" applyFont="1" applyBorder="1" applyAlignment="1">
      <alignment horizontal="left" vertical="center" indent="1"/>
    </xf>
    <xf numFmtId="0" fontId="30" fillId="0" borderId="0" xfId="16" applyFont="1" applyBorder="1" applyAlignment="1">
      <alignment horizontal="right" vertical="center" indent="1"/>
    </xf>
    <xf numFmtId="0" fontId="31" fillId="0" borderId="0" xfId="16" applyFont="1" applyBorder="1" applyAlignment="1">
      <alignment horizontal="left" vertical="center" indent="1"/>
    </xf>
    <xf numFmtId="0" fontId="26" fillId="0" borderId="7" xfId="17" applyFont="1" applyBorder="1" applyAlignment="1">
      <alignment horizontal="right" vertical="center" indent="1"/>
    </xf>
    <xf numFmtId="0" fontId="26" fillId="0" borderId="0" xfId="17" applyFont="1" applyBorder="1" applyAlignment="1">
      <alignment horizontal="right" vertical="center" indent="1"/>
    </xf>
    <xf numFmtId="0" fontId="25" fillId="0" borderId="0" xfId="17" applyFont="1" applyBorder="1" applyAlignment="1">
      <alignment horizontal="left" vertical="center" indent="1"/>
    </xf>
    <xf numFmtId="0" fontId="30" fillId="0" borderId="6" xfId="17" applyFont="1" applyBorder="1" applyAlignment="1">
      <alignment horizontal="right" vertical="center" indent="1"/>
    </xf>
    <xf numFmtId="0" fontId="30" fillId="0" borderId="1" xfId="17" applyFont="1" applyBorder="1" applyAlignment="1">
      <alignment horizontal="right" vertical="center" indent="1"/>
    </xf>
    <xf numFmtId="0" fontId="31" fillId="0" borderId="1" xfId="17" applyFont="1" applyBorder="1" applyAlignment="1">
      <alignment horizontal="left" vertical="center" indent="1"/>
    </xf>
    <xf numFmtId="0" fontId="31" fillId="0" borderId="6" xfId="17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vertical="center" indent="1"/>
    </xf>
    <xf numFmtId="0" fontId="31" fillId="0" borderId="4" xfId="16" applyFont="1" applyBorder="1" applyAlignment="1">
      <alignment horizontal="left" vertical="center" indent="1"/>
    </xf>
    <xf numFmtId="0" fontId="26" fillId="0" borderId="17" xfId="17" applyFont="1" applyBorder="1" applyAlignment="1">
      <alignment horizontal="right" vertical="center" indent="1"/>
    </xf>
    <xf numFmtId="169" fontId="59" fillId="0" borderId="17" xfId="46" applyNumberFormat="1" applyFont="1" applyBorder="1" applyAlignment="1">
      <alignment horizontal="right" indent="1"/>
    </xf>
    <xf numFmtId="169" fontId="59" fillId="0" borderId="0" xfId="46" applyNumberFormat="1" applyFont="1" applyBorder="1" applyAlignment="1">
      <alignment horizontal="right" indent="1"/>
    </xf>
    <xf numFmtId="0" fontId="25" fillId="0" borderId="8" xfId="17" applyFont="1" applyBorder="1" applyAlignment="1">
      <alignment horizontal="left" vertical="center" indent="1"/>
    </xf>
    <xf numFmtId="0" fontId="30" fillId="0" borderId="17" xfId="17" applyFont="1" applyBorder="1" applyAlignment="1">
      <alignment horizontal="right" vertical="center" indent="1"/>
    </xf>
    <xf numFmtId="0" fontId="31" fillId="0" borderId="8" xfId="17" applyFont="1" applyBorder="1" applyAlignment="1">
      <alignment horizontal="left" vertical="center" indent="1"/>
    </xf>
    <xf numFmtId="169" fontId="59" fillId="0" borderId="8" xfId="46" applyNumberFormat="1" applyFont="1" applyBorder="1" applyAlignment="1">
      <alignment horizontal="right" indent="1"/>
    </xf>
    <xf numFmtId="0" fontId="31" fillId="0" borderId="8" xfId="16" applyFont="1" applyBorder="1" applyAlignment="1">
      <alignment horizontal="left" vertical="center" indent="1"/>
    </xf>
    <xf numFmtId="0" fontId="30" fillId="0" borderId="5" xfId="17" applyFont="1" applyBorder="1" applyAlignment="1">
      <alignment horizontal="right" vertical="center" indent="1"/>
    </xf>
    <xf numFmtId="0" fontId="31" fillId="0" borderId="10" xfId="17" applyFont="1" applyBorder="1" applyAlignment="1">
      <alignment horizontal="left" vertical="center" indent="1"/>
    </xf>
    <xf numFmtId="172" fontId="25" fillId="0" borderId="0" xfId="62" applyNumberFormat="1" applyFont="1" applyBorder="1" applyAlignment="1">
      <alignment horizontal="right" vertical="top" wrapText="1" indent="1" readingOrder="2"/>
    </xf>
    <xf numFmtId="172" fontId="25" fillId="0" borderId="0" xfId="62" applyNumberFormat="1" applyFont="1" applyBorder="1" applyAlignment="1">
      <alignment horizontal="right" vertical="top" indent="1" readingOrder="2"/>
    </xf>
    <xf numFmtId="172" fontId="31" fillId="0" borderId="8" xfId="62" applyNumberFormat="1" applyFont="1" applyBorder="1" applyAlignment="1">
      <alignment horizontal="right" vertical="top" indent="1" readingOrder="2"/>
    </xf>
    <xf numFmtId="0" fontId="30" fillId="0" borderId="0" xfId="16" applyFont="1" applyBorder="1" applyAlignment="1">
      <alignment horizontal="right" vertical="top" indent="1"/>
    </xf>
    <xf numFmtId="0" fontId="30" fillId="0" borderId="4" xfId="3" applyFont="1" applyBorder="1" applyAlignment="1">
      <alignment horizontal="center" vertical="center" wrapText="1"/>
    </xf>
    <xf numFmtId="0" fontId="56" fillId="0" borderId="6" xfId="22" applyFont="1" applyBorder="1" applyAlignment="1">
      <alignment horizontal="center" vertical="center" wrapText="1" readingOrder="1"/>
    </xf>
    <xf numFmtId="0" fontId="63" fillId="0" borderId="6" xfId="22" applyFont="1" applyBorder="1" applyAlignment="1">
      <alignment horizontal="center" vertical="center" wrapText="1"/>
    </xf>
    <xf numFmtId="0" fontId="25" fillId="0" borderId="6" xfId="18" applyFont="1" applyBorder="1" applyAlignment="1">
      <alignment horizontal="center" vertical="center"/>
    </xf>
    <xf numFmtId="0" fontId="30" fillId="0" borderId="30" xfId="17" applyFont="1" applyBorder="1" applyAlignment="1">
      <alignment horizontal="right" vertical="center" indent="1"/>
    </xf>
    <xf numFmtId="0" fontId="30" fillId="0" borderId="26" xfId="17" applyFont="1" applyBorder="1" applyAlignment="1">
      <alignment horizontal="right" vertical="center" indent="1"/>
    </xf>
    <xf numFmtId="172" fontId="25" fillId="0" borderId="23" xfId="62" applyNumberFormat="1" applyFont="1" applyBorder="1" applyAlignment="1">
      <alignment horizontal="right" vertical="top" wrapText="1" indent="1" readingOrder="2"/>
    </xf>
    <xf numFmtId="49" fontId="25" fillId="0" borderId="23" xfId="17" applyNumberFormat="1" applyFont="1" applyBorder="1" applyAlignment="1">
      <alignment horizontal="right" vertical="top" wrapText="1" indent="1"/>
    </xf>
    <xf numFmtId="49" fontId="25" fillId="0" borderId="0" xfId="17" applyNumberFormat="1" applyFont="1" applyBorder="1" applyAlignment="1">
      <alignment horizontal="right" vertical="top" wrapText="1" indent="1"/>
    </xf>
    <xf numFmtId="0" fontId="25" fillId="0" borderId="0" xfId="17" applyFont="1" applyBorder="1" applyAlignment="1">
      <alignment horizontal="right" vertical="top" indent="1"/>
    </xf>
    <xf numFmtId="0" fontId="31" fillId="0" borderId="0" xfId="17" applyFont="1" applyBorder="1" applyAlignment="1">
      <alignment horizontal="right" vertical="top" indent="1"/>
    </xf>
    <xf numFmtId="3" fontId="31" fillId="0" borderId="26" xfId="1" applyNumberFormat="1" applyFont="1" applyBorder="1" applyAlignment="1">
      <alignment horizontal="right" vertical="center"/>
    </xf>
    <xf numFmtId="0" fontId="30" fillId="0" borderId="26" xfId="16" applyFont="1" applyBorder="1" applyAlignment="1">
      <alignment horizontal="right" vertical="top" indent="1"/>
    </xf>
    <xf numFmtId="0" fontId="31" fillId="0" borderId="19" xfId="13" applyFont="1" applyBorder="1" applyAlignment="1">
      <alignment horizontal="left" vertical="center" indent="1"/>
    </xf>
    <xf numFmtId="0" fontId="30" fillId="0" borderId="7" xfId="13" applyFont="1" applyBorder="1" applyAlignment="1">
      <alignment horizontal="right" vertical="center" indent="1"/>
    </xf>
    <xf numFmtId="166" fontId="26" fillId="0" borderId="7" xfId="0" applyNumberFormat="1" applyFont="1" applyBorder="1" applyAlignment="1">
      <alignment horizontal="right" vertical="center" indent="1"/>
    </xf>
    <xf numFmtId="166" fontId="30" fillId="0" borderId="7" xfId="0" applyNumberFormat="1" applyFont="1" applyBorder="1" applyAlignment="1">
      <alignment horizontal="right" vertical="center" indent="1"/>
    </xf>
    <xf numFmtId="0" fontId="30" fillId="0" borderId="6" xfId="13" applyFont="1" applyBorder="1" applyAlignment="1">
      <alignment horizontal="right" vertical="center" indent="1"/>
    </xf>
    <xf numFmtId="0" fontId="31" fillId="0" borderId="0" xfId="18" applyFont="1" applyBorder="1" applyAlignment="1">
      <alignment horizontal="left" vertical="center" indent="1"/>
    </xf>
    <xf numFmtId="0" fontId="58" fillId="0" borderId="0" xfId="18" applyFont="1" applyBorder="1" applyAlignment="1">
      <alignment horizontal="left" vertical="center" indent="1"/>
    </xf>
    <xf numFmtId="0" fontId="25" fillId="0" borderId="0" xfId="18" applyFont="1" applyBorder="1" applyAlignment="1">
      <alignment horizontal="left" vertical="center" indent="1"/>
    </xf>
    <xf numFmtId="3" fontId="59" fillId="0" borderId="0" xfId="45" applyNumberFormat="1" applyFont="1" applyBorder="1" applyAlignment="1">
      <alignment horizontal="right" indent="1"/>
    </xf>
    <xf numFmtId="3" fontId="59" fillId="0" borderId="17" xfId="45" applyNumberFormat="1" applyFont="1" applyBorder="1" applyAlignment="1">
      <alignment horizontal="right" indent="1"/>
    </xf>
    <xf numFmtId="0" fontId="30" fillId="0" borderId="5" xfId="18" applyFont="1" applyBorder="1" applyAlignment="1">
      <alignment horizontal="right" vertical="center" indent="1"/>
    </xf>
    <xf numFmtId="0" fontId="31" fillId="0" borderId="1" xfId="18" applyFont="1" applyBorder="1" applyAlignment="1">
      <alignment horizontal="left" vertical="center" indent="1"/>
    </xf>
    <xf numFmtId="0" fontId="31" fillId="0" borderId="6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top" indent="1"/>
    </xf>
    <xf numFmtId="0" fontId="30" fillId="0" borderId="26" xfId="18" applyFont="1" applyBorder="1" applyAlignment="1">
      <alignment horizontal="right" vertical="top" indent="1"/>
    </xf>
    <xf numFmtId="3" fontId="31" fillId="0" borderId="23" xfId="1" applyNumberFormat="1" applyFont="1" applyBorder="1" applyAlignment="1">
      <alignment horizontal="right" vertical="center"/>
    </xf>
    <xf numFmtId="0" fontId="62" fillId="0" borderId="7" xfId="18" applyFont="1" applyBorder="1" applyAlignment="1">
      <alignment horizontal="center" vertical="center"/>
    </xf>
    <xf numFmtId="0" fontId="30" fillId="0" borderId="4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49" fontId="25" fillId="0" borderId="23" xfId="18" applyNumberFormat="1" applyFont="1" applyBorder="1" applyAlignment="1">
      <alignment horizontal="centerContinuous" vertical="center" wrapText="1"/>
    </xf>
    <xf numFmtId="49" fontId="25" fillId="0" borderId="24" xfId="18" applyNumberFormat="1" applyFont="1" applyBorder="1" applyAlignment="1">
      <alignment horizontal="centerContinuous" vertical="center" wrapText="1"/>
    </xf>
    <xf numFmtId="49" fontId="25" fillId="0" borderId="24" xfId="18" applyNumberFormat="1" applyFont="1" applyBorder="1" applyAlignment="1">
      <alignment horizontal="centerContinuous" vertical="center"/>
    </xf>
    <xf numFmtId="0" fontId="25" fillId="0" borderId="24" xfId="18" applyFont="1" applyBorder="1" applyAlignment="1">
      <alignment horizontal="centerContinuous" vertical="center"/>
    </xf>
    <xf numFmtId="0" fontId="31" fillId="0" borderId="9" xfId="16" applyFont="1" applyBorder="1" applyAlignment="1">
      <alignment horizontal="left" vertical="center" indent="1"/>
    </xf>
    <xf numFmtId="0" fontId="26" fillId="0" borderId="7" xfId="18" applyFont="1" applyBorder="1" applyAlignment="1">
      <alignment horizontal="right" vertical="center" indent="1"/>
    </xf>
    <xf numFmtId="0" fontId="26" fillId="0" borderId="0" xfId="18" applyFont="1" applyBorder="1" applyAlignment="1">
      <alignment horizontal="right" vertical="center" indent="1"/>
    </xf>
    <xf numFmtId="0" fontId="25" fillId="0" borderId="8" xfId="18" applyFont="1" applyBorder="1" applyAlignment="1">
      <alignment horizontal="left" vertical="center" indent="1"/>
    </xf>
    <xf numFmtId="0" fontId="30" fillId="0" borderId="7" xfId="18" applyFont="1" applyBorder="1" applyAlignment="1">
      <alignment horizontal="right" vertical="center" indent="1"/>
    </xf>
    <xf numFmtId="0" fontId="30" fillId="0" borderId="0" xfId="18" applyFont="1" applyBorder="1" applyAlignment="1">
      <alignment horizontal="right" vertical="center" indent="1"/>
    </xf>
    <xf numFmtId="0" fontId="31" fillId="0" borderId="8" xfId="18" applyFont="1" applyBorder="1" applyAlignment="1">
      <alignment horizontal="left" vertical="center" indent="1"/>
    </xf>
    <xf numFmtId="3" fontId="60" fillId="0" borderId="8" xfId="45" applyNumberFormat="1" applyFont="1" applyBorder="1" applyAlignment="1">
      <alignment horizontal="right" indent="1"/>
    </xf>
    <xf numFmtId="0" fontId="30" fillId="0" borderId="6" xfId="18" applyFont="1" applyBorder="1" applyAlignment="1">
      <alignment horizontal="right" vertical="center" indent="1"/>
    </xf>
    <xf numFmtId="0" fontId="30" fillId="0" borderId="1" xfId="18" applyFont="1" applyBorder="1" applyAlignment="1">
      <alignment horizontal="right" vertical="center" indent="1"/>
    </xf>
    <xf numFmtId="0" fontId="31" fillId="0" borderId="10" xfId="18" applyFont="1" applyBorder="1" applyAlignment="1">
      <alignment horizontal="left" vertical="center" indent="1"/>
    </xf>
    <xf numFmtId="0" fontId="62" fillId="0" borderId="6" xfId="18" applyFont="1" applyBorder="1" applyAlignment="1">
      <alignment horizontal="center" vertical="center"/>
    </xf>
    <xf numFmtId="0" fontId="26" fillId="0" borderId="30" xfId="18" applyFont="1" applyBorder="1" applyAlignment="1">
      <alignment horizontal="right" vertical="center" indent="1"/>
    </xf>
    <xf numFmtId="0" fontId="30" fillId="0" borderId="30" xfId="18" applyFont="1" applyBorder="1" applyAlignment="1">
      <alignment horizontal="right" vertical="center" indent="1"/>
    </xf>
    <xf numFmtId="171" fontId="59" fillId="0" borderId="26" xfId="62" applyNumberFormat="1" applyFont="1" applyBorder="1" applyAlignment="1">
      <alignment horizontal="right" vertical="top" indent="1"/>
    </xf>
    <xf numFmtId="0" fontId="26" fillId="0" borderId="26" xfId="18" applyFont="1" applyBorder="1" applyAlignment="1">
      <alignment horizontal="right" vertical="top" indent="1"/>
    </xf>
    <xf numFmtId="0" fontId="31" fillId="0" borderId="30" xfId="17" applyFont="1" applyBorder="1" applyAlignment="1">
      <alignment horizontal="left" vertical="center" indent="1"/>
    </xf>
    <xf numFmtId="0" fontId="25" fillId="0" borderId="30" xfId="17" applyFont="1" applyBorder="1" applyAlignment="1">
      <alignment horizontal="left" vertical="center" indent="1"/>
    </xf>
    <xf numFmtId="0" fontId="30" fillId="0" borderId="30" xfId="16" applyFont="1" applyBorder="1" applyAlignment="1">
      <alignment horizontal="right" vertical="center" indent="1"/>
    </xf>
    <xf numFmtId="0" fontId="26" fillId="0" borderId="30" xfId="17" applyFont="1" applyBorder="1" applyAlignment="1">
      <alignment horizontal="right" vertical="center" indent="1"/>
    </xf>
    <xf numFmtId="0" fontId="55" fillId="0" borderId="30" xfId="17" applyFont="1" applyBorder="1" applyAlignment="1">
      <alignment horizontal="right" vertical="center" indent="1"/>
    </xf>
    <xf numFmtId="0" fontId="31" fillId="0" borderId="30" xfId="16" applyFont="1" applyBorder="1" applyAlignment="1">
      <alignment horizontal="left" vertical="center" indent="1"/>
    </xf>
    <xf numFmtId="0" fontId="26" fillId="0" borderId="26" xfId="17" applyFont="1" applyBorder="1" applyAlignment="1">
      <alignment horizontal="right" vertical="center" indent="1"/>
    </xf>
    <xf numFmtId="0" fontId="26" fillId="0" borderId="23" xfId="0" applyFont="1" applyBorder="1" applyAlignment="1">
      <alignment horizontal="right" vertical="center" indent="1"/>
    </xf>
    <xf numFmtId="0" fontId="25" fillId="0" borderId="23" xfId="0" applyFont="1" applyBorder="1" applyAlignment="1">
      <alignment horizontal="right" vertical="center" indent="1"/>
    </xf>
    <xf numFmtId="0" fontId="25" fillId="0" borderId="24" xfId="0" applyFont="1" applyBorder="1" applyAlignment="1">
      <alignment horizontal="right" vertical="center" indent="1"/>
    </xf>
    <xf numFmtId="0" fontId="25" fillId="0" borderId="25" xfId="0" applyFont="1" applyBorder="1" applyAlignment="1">
      <alignment horizontal="right" vertical="center" indent="1"/>
    </xf>
    <xf numFmtId="3" fontId="59" fillId="0" borderId="0" xfId="31" applyNumberFormat="1" applyFont="1" applyBorder="1" applyAlignment="1">
      <alignment horizontal="right" vertical="top" indent="1"/>
    </xf>
    <xf numFmtId="0" fontId="26" fillId="0" borderId="17" xfId="0" applyFont="1" applyBorder="1" applyAlignment="1">
      <alignment horizontal="right" vertical="center" indent="1"/>
    </xf>
    <xf numFmtId="0" fontId="30" fillId="0" borderId="5" xfId="0" applyFont="1" applyBorder="1" applyAlignment="1">
      <alignment horizontal="right" vertical="center" indent="1"/>
    </xf>
    <xf numFmtId="0" fontId="25" fillId="0" borderId="25" xfId="0" applyFont="1" applyBorder="1" applyAlignment="1">
      <alignment horizontal="left" vertical="center" indent="1"/>
    </xf>
    <xf numFmtId="0" fontId="25" fillId="0" borderId="0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26" fillId="0" borderId="19" xfId="0" applyFont="1" applyBorder="1" applyAlignment="1">
      <alignment horizontal="center" vertical="top"/>
    </xf>
    <xf numFmtId="0" fontId="26" fillId="0" borderId="24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31" fillId="0" borderId="10" xfId="0" applyFont="1" applyBorder="1" applyAlignment="1">
      <alignment horizontal="left" vertical="center" indent="1"/>
    </xf>
    <xf numFmtId="0" fontId="25" fillId="0" borderId="26" xfId="0" applyFont="1" applyBorder="1" applyAlignment="1">
      <alignment horizontal="center" vertical="top"/>
    </xf>
    <xf numFmtId="0" fontId="25" fillId="0" borderId="30" xfId="0" applyFont="1" applyBorder="1" applyAlignment="1">
      <alignment horizontal="center" vertical="top"/>
    </xf>
    <xf numFmtId="3" fontId="60" fillId="0" borderId="23" xfId="31" applyNumberFormat="1" applyFont="1" applyBorder="1" applyAlignment="1">
      <alignment horizontal="right" vertical="center" indent="1"/>
    </xf>
    <xf numFmtId="3" fontId="59" fillId="0" borderId="24" xfId="31" applyNumberFormat="1" applyFont="1" applyBorder="1" applyAlignment="1">
      <alignment horizontal="right" vertical="center" indent="1"/>
    </xf>
    <xf numFmtId="3" fontId="59" fillId="0" borderId="25" xfId="31" applyNumberFormat="1" applyFont="1" applyBorder="1" applyAlignment="1">
      <alignment horizontal="right" vertical="center" indent="1"/>
    </xf>
    <xf numFmtId="0" fontId="25" fillId="0" borderId="5" xfId="0" applyFont="1" applyBorder="1" applyAlignment="1">
      <alignment horizontal="center" vertical="top"/>
    </xf>
    <xf numFmtId="0" fontId="31" fillId="0" borderId="25" xfId="0" applyFont="1" applyBorder="1" applyAlignment="1">
      <alignment horizontal="left" vertical="center" indent="1"/>
    </xf>
    <xf numFmtId="0" fontId="25" fillId="0" borderId="7" xfId="0" applyFont="1" applyBorder="1" applyAlignment="1">
      <alignment horizontal="left" vertical="center" indent="1"/>
    </xf>
    <xf numFmtId="0" fontId="25" fillId="0" borderId="6" xfId="0" applyFont="1" applyBorder="1" applyAlignment="1">
      <alignment horizontal="left" vertical="center" indent="1"/>
    </xf>
    <xf numFmtId="0" fontId="26" fillId="0" borderId="19" xfId="0" applyFont="1" applyBorder="1" applyAlignment="1">
      <alignment horizontal="right" vertical="center" indent="1"/>
    </xf>
    <xf numFmtId="3" fontId="25" fillId="0" borderId="17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31" fillId="0" borderId="7" xfId="21" applyFont="1" applyBorder="1" applyAlignment="1">
      <alignment horizontal="left" vertical="center" indent="1"/>
    </xf>
    <xf numFmtId="0" fontId="25" fillId="0" borderId="7" xfId="21" applyFont="1" applyBorder="1" applyAlignment="1">
      <alignment horizontal="left" vertical="center" indent="1"/>
    </xf>
    <xf numFmtId="0" fontId="30" fillId="0" borderId="24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1" fontId="25" fillId="0" borderId="7" xfId="0" applyNumberFormat="1" applyFont="1" applyBorder="1" applyAlignment="1">
      <alignment horizontal="left" vertical="center" indent="1"/>
    </xf>
    <xf numFmtId="3" fontId="31" fillId="0" borderId="23" xfId="0" applyNumberFormat="1" applyFont="1" applyBorder="1" applyAlignment="1">
      <alignment horizontal="right" vertical="center" wrapText="1" indent="1" readingOrder="1"/>
    </xf>
    <xf numFmtId="3" fontId="31" fillId="0" borderId="24" xfId="0" applyNumberFormat="1" applyFont="1" applyBorder="1" applyAlignment="1">
      <alignment horizontal="right" vertical="center" wrapText="1" indent="1" readingOrder="1"/>
    </xf>
    <xf numFmtId="3" fontId="31" fillId="0" borderId="25" xfId="0" applyNumberFormat="1" applyFont="1" applyBorder="1" applyAlignment="1">
      <alignment horizontal="right" vertical="center" wrapText="1" indent="1" readingOrder="1"/>
    </xf>
    <xf numFmtId="3" fontId="60" fillId="0" borderId="0" xfId="49" applyNumberFormat="1" applyFont="1" applyBorder="1" applyAlignment="1">
      <alignment horizontal="right" vertical="center" indent="1"/>
    </xf>
    <xf numFmtId="3" fontId="59" fillId="0" borderId="0" xfId="49" applyNumberFormat="1" applyFont="1" applyBorder="1" applyAlignment="1">
      <alignment horizontal="right" vertical="center" indent="1"/>
    </xf>
    <xf numFmtId="0" fontId="30" fillId="0" borderId="19" xfId="8" applyFont="1" applyBorder="1" applyAlignment="1">
      <alignment horizontal="center" vertical="center" wrapText="1"/>
    </xf>
    <xf numFmtId="166" fontId="31" fillId="0" borderId="5" xfId="9" applyNumberFormat="1" applyFont="1" applyBorder="1" applyAlignment="1">
      <alignment horizontal="center" vertical="center"/>
    </xf>
    <xf numFmtId="166" fontId="31" fillId="0" borderId="6" xfId="9" applyNumberFormat="1" applyFont="1" applyBorder="1" applyAlignment="1">
      <alignment horizontal="center" vertical="center"/>
    </xf>
    <xf numFmtId="166" fontId="31" fillId="0" borderId="1" xfId="9" applyNumberFormat="1" applyFont="1" applyBorder="1" applyAlignment="1">
      <alignment horizontal="center" vertical="center"/>
    </xf>
    <xf numFmtId="166" fontId="31" fillId="0" borderId="6" xfId="9" quotePrefix="1" applyNumberFormat="1" applyFont="1" applyBorder="1" applyAlignment="1">
      <alignment horizontal="center" vertical="center"/>
    </xf>
    <xf numFmtId="166" fontId="31" fillId="0" borderId="1" xfId="9" quotePrefix="1" applyNumberFormat="1" applyFont="1" applyBorder="1" applyAlignment="1">
      <alignment horizontal="center" vertical="center"/>
    </xf>
    <xf numFmtId="0" fontId="31" fillId="0" borderId="6" xfId="8" applyFont="1" applyBorder="1" applyAlignment="1">
      <alignment horizontal="center" vertical="center" wrapText="1"/>
    </xf>
    <xf numFmtId="0" fontId="30" fillId="0" borderId="23" xfId="12" applyFont="1" applyBorder="1" applyAlignment="1">
      <alignment horizontal="right" vertical="center" indent="1"/>
    </xf>
    <xf numFmtId="166" fontId="31" fillId="0" borderId="23" xfId="9" applyNumberFormat="1" applyFont="1" applyBorder="1" applyAlignment="1">
      <alignment horizontal="right" vertical="center" indent="1"/>
    </xf>
    <xf numFmtId="166" fontId="31" fillId="0" borderId="24" xfId="9" applyNumberFormat="1" applyFont="1" applyBorder="1" applyAlignment="1">
      <alignment horizontal="right" vertical="center" indent="1"/>
    </xf>
    <xf numFmtId="166" fontId="31" fillId="0" borderId="24" xfId="9" quotePrefix="1" applyNumberFormat="1" applyFont="1" applyBorder="1" applyAlignment="1">
      <alignment horizontal="right" vertical="center" indent="1"/>
    </xf>
    <xf numFmtId="0" fontId="31" fillId="0" borderId="25" xfId="8" applyFont="1" applyBorder="1" applyAlignment="1">
      <alignment horizontal="right" vertical="center" wrapText="1" indent="1"/>
    </xf>
    <xf numFmtId="0" fontId="31" fillId="0" borderId="25" xfId="12" applyFont="1" applyBorder="1" applyAlignment="1">
      <alignment horizontal="left" vertical="center" indent="1"/>
    </xf>
    <xf numFmtId="166" fontId="31" fillId="0" borderId="17" xfId="9" applyNumberFormat="1" applyFont="1" applyBorder="1" applyAlignment="1">
      <alignment horizontal="right" vertical="center" indent="1"/>
    </xf>
    <xf numFmtId="166" fontId="31" fillId="0" borderId="8" xfId="9" applyNumberFormat="1" applyFont="1" applyBorder="1" applyAlignment="1">
      <alignment horizontal="left" vertical="center" indent="1"/>
    </xf>
    <xf numFmtId="166" fontId="30" fillId="0" borderId="17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indent="1"/>
    </xf>
    <xf numFmtId="166" fontId="25" fillId="0" borderId="17" xfId="9" applyNumberFormat="1" applyFont="1" applyBorder="1" applyAlignment="1">
      <alignment horizontal="right" vertical="center" indent="1"/>
    </xf>
    <xf numFmtId="166" fontId="25" fillId="0" borderId="8" xfId="9" applyNumberFormat="1" applyFont="1" applyBorder="1" applyAlignment="1">
      <alignment horizontal="left" vertical="center" indent="1"/>
    </xf>
    <xf numFmtId="166" fontId="26" fillId="0" borderId="17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vertical="center" indent="1"/>
    </xf>
    <xf numFmtId="166" fontId="30" fillId="0" borderId="17" xfId="9" applyNumberFormat="1" applyFont="1" applyBorder="1" applyAlignment="1">
      <alignment horizontal="right" vertical="center" wrapText="1" indent="1"/>
    </xf>
    <xf numFmtId="166" fontId="30" fillId="0" borderId="5" xfId="9" applyNumberFormat="1" applyFont="1" applyBorder="1" applyAlignment="1">
      <alignment horizontal="right" vertical="center" indent="1"/>
    </xf>
    <xf numFmtId="166" fontId="31" fillId="0" borderId="10" xfId="9" applyNumberFormat="1" applyFont="1" applyBorder="1" applyAlignment="1">
      <alignment horizontal="left" vertical="center" indent="1"/>
    </xf>
    <xf numFmtId="3" fontId="59" fillId="0" borderId="0" xfId="48" applyNumberFormat="1" applyFont="1" applyBorder="1" applyAlignment="1">
      <alignment horizontal="right" vertical="center" indent="1"/>
    </xf>
    <xf numFmtId="0" fontId="26" fillId="0" borderId="30" xfId="21" applyFont="1" applyBorder="1" applyAlignment="1">
      <alignment horizontal="right" vertical="center" indent="1"/>
    </xf>
    <xf numFmtId="0" fontId="25" fillId="0" borderId="30" xfId="21" applyFont="1" applyBorder="1" applyAlignment="1">
      <alignment horizontal="left" vertical="center" indent="1"/>
    </xf>
    <xf numFmtId="166" fontId="62" fillId="0" borderId="0" xfId="9" applyNumberFormat="1" applyFont="1" applyAlignment="1">
      <alignment horizontal="center" vertical="center"/>
    </xf>
    <xf numFmtId="166" fontId="62" fillId="0" borderId="0" xfId="9" applyNumberFormat="1" applyFont="1" applyAlignment="1">
      <alignment vertical="center"/>
    </xf>
    <xf numFmtId="0" fontId="30" fillId="0" borderId="19" xfId="4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top" wrapText="1"/>
    </xf>
    <xf numFmtId="0" fontId="25" fillId="0" borderId="6" xfId="5" applyFont="1" applyBorder="1" applyAlignment="1">
      <alignment horizontal="center" vertical="top"/>
    </xf>
    <xf numFmtId="49" fontId="25" fillId="0" borderId="8" xfId="21" applyNumberFormat="1" applyFont="1" applyBorder="1" applyAlignment="1">
      <alignment horizontal="left" vertical="center" indent="1"/>
    </xf>
    <xf numFmtId="0" fontId="25" fillId="0" borderId="8" xfId="21" applyFont="1" applyBorder="1" applyAlignment="1">
      <alignment horizontal="left" vertical="center" indent="1"/>
    </xf>
    <xf numFmtId="0" fontId="30" fillId="0" borderId="17" xfId="5" applyFont="1" applyBorder="1" applyAlignment="1">
      <alignment horizontal="right" vertical="center" indent="1"/>
    </xf>
    <xf numFmtId="0" fontId="30" fillId="0" borderId="5" xfId="5" applyFont="1" applyBorder="1" applyAlignment="1">
      <alignment horizontal="right" vertical="center" indent="1"/>
    </xf>
    <xf numFmtId="0" fontId="31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indent="1"/>
    </xf>
    <xf numFmtId="3" fontId="25" fillId="0" borderId="0" xfId="5" applyNumberFormat="1" applyFont="1" applyBorder="1" applyAlignment="1">
      <alignment horizontal="right" indent="1"/>
    </xf>
    <xf numFmtId="0" fontId="25" fillId="0" borderId="8" xfId="5" applyFont="1" applyBorder="1" applyAlignment="1">
      <alignment horizontal="left" vertical="center" indent="1"/>
    </xf>
    <xf numFmtId="0" fontId="31" fillId="0" borderId="6" xfId="3" applyFont="1" applyBorder="1" applyAlignment="1">
      <alignment horizontal="center" vertical="top" wrapText="1"/>
    </xf>
    <xf numFmtId="49" fontId="31" fillId="0" borderId="23" xfId="21" applyNumberFormat="1" applyFont="1" applyBorder="1" applyAlignment="1">
      <alignment horizontal="right" indent="1"/>
    </xf>
    <xf numFmtId="49" fontId="31" fillId="0" borderId="24" xfId="21" applyNumberFormat="1" applyFont="1" applyBorder="1" applyAlignment="1">
      <alignment horizontal="right" wrapText="1" indent="1"/>
    </xf>
    <xf numFmtId="0" fontId="31" fillId="0" borderId="24" xfId="21" applyFont="1" applyBorder="1" applyAlignment="1">
      <alignment horizontal="right" wrapText="1" indent="1"/>
    </xf>
    <xf numFmtId="0" fontId="31" fillId="0" borderId="24" xfId="21" applyFont="1" applyBorder="1" applyAlignment="1">
      <alignment horizontal="right" indent="1"/>
    </xf>
    <xf numFmtId="0" fontId="62" fillId="0" borderId="25" xfId="21" applyFont="1" applyBorder="1" applyAlignment="1">
      <alignment horizontal="right" indent="1"/>
    </xf>
    <xf numFmtId="0" fontId="30" fillId="0" borderId="6" xfId="21" applyFont="1" applyBorder="1" applyAlignment="1">
      <alignment horizontal="right" vertical="center" indent="1"/>
    </xf>
    <xf numFmtId="0" fontId="62" fillId="0" borderId="30" xfId="21" applyFont="1" applyBorder="1" applyAlignment="1">
      <alignment vertical="top"/>
    </xf>
    <xf numFmtId="0" fontId="25" fillId="0" borderId="0" xfId="21" applyFont="1" applyBorder="1" applyAlignment="1">
      <alignment horizontal="center" vertical="top" wrapText="1"/>
    </xf>
    <xf numFmtId="0" fontId="25" fillId="0" borderId="26" xfId="21" applyFont="1" applyBorder="1" applyAlignment="1">
      <alignment horizontal="center" vertical="top"/>
    </xf>
    <xf numFmtId="0" fontId="30" fillId="0" borderId="2" xfId="21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indent="1"/>
    </xf>
    <xf numFmtId="3" fontId="25" fillId="0" borderId="24" xfId="21" applyNumberFormat="1" applyFont="1" applyBorder="1" applyAlignment="1">
      <alignment horizontal="right" wrapText="1" indent="1"/>
    </xf>
    <xf numFmtId="3" fontId="25" fillId="0" borderId="24" xfId="21" applyNumberFormat="1" applyFont="1" applyBorder="1" applyAlignment="1">
      <alignment horizontal="right" indent="1"/>
    </xf>
    <xf numFmtId="3" fontId="62" fillId="0" borderId="25" xfId="21" applyNumberFormat="1" applyFont="1" applyBorder="1" applyAlignment="1">
      <alignment horizontal="right" indent="1"/>
    </xf>
    <xf numFmtId="0" fontId="30" fillId="0" borderId="30" xfId="21" applyFont="1" applyBorder="1" applyAlignment="1">
      <alignment horizontal="right" vertical="center" indent="1"/>
    </xf>
    <xf numFmtId="0" fontId="30" fillId="0" borderId="26" xfId="14" applyFont="1" applyBorder="1" applyAlignment="1">
      <alignment horizontal="right" vertical="center" indent="1"/>
    </xf>
    <xf numFmtId="49" fontId="25" fillId="0" borderId="5" xfId="21" applyNumberFormat="1" applyFont="1" applyBorder="1" applyAlignment="1">
      <alignment horizontal="center" vertical="top"/>
    </xf>
    <xf numFmtId="49" fontId="25" fillId="0" borderId="5" xfId="21" applyNumberFormat="1" applyFont="1" applyBorder="1" applyAlignment="1">
      <alignment horizontal="center" vertical="top" wrapText="1"/>
    </xf>
    <xf numFmtId="49" fontId="25" fillId="0" borderId="6" xfId="21" applyNumberFormat="1" applyFont="1" applyBorder="1" applyAlignment="1">
      <alignment horizontal="center" vertical="top" wrapText="1"/>
    </xf>
    <xf numFmtId="0" fontId="25" fillId="0" borderId="1" xfId="21" applyFont="1" applyBorder="1" applyAlignment="1">
      <alignment horizontal="center" vertical="top" wrapText="1"/>
    </xf>
    <xf numFmtId="0" fontId="25" fillId="0" borderId="5" xfId="21" applyFont="1" applyBorder="1" applyAlignment="1">
      <alignment horizontal="center" vertical="top"/>
    </xf>
    <xf numFmtId="0" fontId="25" fillId="0" borderId="6" xfId="21" applyFont="1" applyBorder="1" applyAlignment="1">
      <alignment horizontal="center" vertical="top"/>
    </xf>
    <xf numFmtId="49" fontId="25" fillId="0" borderId="26" xfId="21" applyNumberFormat="1" applyFont="1" applyBorder="1" applyAlignment="1">
      <alignment horizontal="center" vertical="top"/>
    </xf>
    <xf numFmtId="49" fontId="25" fillId="0" borderId="26" xfId="21" applyNumberFormat="1" applyFont="1" applyBorder="1" applyAlignment="1">
      <alignment horizontal="center" vertical="top" wrapText="1"/>
    </xf>
    <xf numFmtId="49" fontId="25" fillId="0" borderId="30" xfId="21" applyNumberFormat="1" applyFont="1" applyBorder="1" applyAlignment="1">
      <alignment horizontal="center" vertical="top" wrapText="1"/>
    </xf>
    <xf numFmtId="0" fontId="30" fillId="0" borderId="24" xfId="21" applyFont="1" applyBorder="1" applyAlignment="1">
      <alignment horizontal="right" vertical="center" indent="1"/>
    </xf>
    <xf numFmtId="0" fontId="62" fillId="0" borderId="24" xfId="21" applyFont="1" applyBorder="1" applyAlignment="1">
      <alignment horizontal="left" vertical="center" indent="1"/>
    </xf>
    <xf numFmtId="0" fontId="31" fillId="0" borderId="30" xfId="21" applyFont="1" applyBorder="1" applyAlignment="1">
      <alignment horizontal="left" vertical="center" indent="1"/>
    </xf>
    <xf numFmtId="0" fontId="31" fillId="0" borderId="6" xfId="21" applyFont="1" applyBorder="1" applyAlignment="1">
      <alignment vertical="center"/>
    </xf>
    <xf numFmtId="0" fontId="30" fillId="0" borderId="19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1" fillId="0" borderId="6" xfId="0" applyFont="1" applyBorder="1" applyAlignment="1">
      <alignment horizontal="center" vertical="top"/>
    </xf>
    <xf numFmtId="0" fontId="25" fillId="0" borderId="5" xfId="5" applyFont="1" applyBorder="1" applyAlignment="1">
      <alignment horizontal="center" vertical="top"/>
    </xf>
    <xf numFmtId="0" fontId="30" fillId="0" borderId="5" xfId="5" applyFont="1" applyBorder="1" applyAlignment="1">
      <alignment horizontal="right" indent="1"/>
    </xf>
    <xf numFmtId="0" fontId="26" fillId="0" borderId="26" xfId="14" applyFont="1" applyBorder="1" applyAlignment="1">
      <alignment horizontal="right" vertical="center" indent="1"/>
    </xf>
    <xf numFmtId="0" fontId="30" fillId="0" borderId="19" xfId="21" applyFont="1" applyBorder="1" applyAlignment="1">
      <alignment horizontal="right" vertical="center" indent="1"/>
    </xf>
    <xf numFmtId="3" fontId="31" fillId="0" borderId="25" xfId="21" applyNumberFormat="1" applyFont="1" applyBorder="1" applyAlignment="1">
      <alignment horizontal="right" indent="1"/>
    </xf>
    <xf numFmtId="0" fontId="31" fillId="0" borderId="25" xfId="16" applyFont="1" applyBorder="1" applyAlignment="1">
      <alignment horizontal="left" vertical="center" indent="1"/>
    </xf>
    <xf numFmtId="0" fontId="31" fillId="0" borderId="30" xfId="21" applyFont="1" applyBorder="1" applyAlignment="1">
      <alignment horizontal="left" indent="1"/>
    </xf>
    <xf numFmtId="165" fontId="25" fillId="0" borderId="30" xfId="0" applyNumberFormat="1" applyFont="1" applyBorder="1" applyAlignment="1">
      <alignment horizontal="left" vertical="center" indent="1"/>
    </xf>
    <xf numFmtId="0" fontId="25" fillId="0" borderId="30" xfId="0" applyFont="1" applyBorder="1" applyAlignment="1">
      <alignment horizontal="left" vertical="center" indent="1"/>
    </xf>
    <xf numFmtId="0" fontId="26" fillId="0" borderId="19" xfId="6" applyFont="1" applyBorder="1" applyAlignment="1">
      <alignment horizontal="center" vertical="center"/>
    </xf>
    <xf numFmtId="0" fontId="26" fillId="0" borderId="25" xfId="6" applyFont="1" applyBorder="1" applyAlignment="1">
      <alignment horizontal="center" vertical="center"/>
    </xf>
    <xf numFmtId="0" fontId="30" fillId="0" borderId="25" xfId="6" applyFont="1" applyBorder="1" applyAlignment="1">
      <alignment horizontal="center" vertical="center"/>
    </xf>
    <xf numFmtId="0" fontId="30" fillId="0" borderId="19" xfId="6" applyFont="1" applyBorder="1" applyAlignment="1">
      <alignment horizontal="center" vertical="center"/>
    </xf>
    <xf numFmtId="0" fontId="25" fillId="0" borderId="6" xfId="6" quotePrefix="1" applyFont="1" applyBorder="1" applyAlignment="1">
      <alignment horizontal="center" vertical="center"/>
    </xf>
    <xf numFmtId="0" fontId="25" fillId="0" borderId="10" xfId="6" quotePrefix="1" applyFont="1" applyBorder="1" applyAlignment="1">
      <alignment horizontal="center" vertical="center"/>
    </xf>
    <xf numFmtId="0" fontId="31" fillId="0" borderId="10" xfId="6" quotePrefix="1" applyFont="1" applyBorder="1" applyAlignment="1">
      <alignment horizontal="center" vertical="center"/>
    </xf>
    <xf numFmtId="0" fontId="26" fillId="0" borderId="19" xfId="6" applyFont="1" applyBorder="1" applyAlignment="1">
      <alignment horizontal="center" vertical="top"/>
    </xf>
    <xf numFmtId="0" fontId="26" fillId="0" borderId="25" xfId="6" applyFont="1" applyBorder="1" applyAlignment="1">
      <alignment horizontal="center" vertical="top"/>
    </xf>
    <xf numFmtId="0" fontId="30" fillId="0" borderId="25" xfId="6" applyFont="1" applyBorder="1" applyAlignment="1">
      <alignment horizontal="center" vertical="top"/>
    </xf>
    <xf numFmtId="0" fontId="30" fillId="0" borderId="19" xfId="6" applyFont="1" applyBorder="1" applyAlignment="1">
      <alignment horizontal="center" vertical="top"/>
    </xf>
    <xf numFmtId="0" fontId="30" fillId="0" borderId="17" xfId="6" applyFont="1" applyBorder="1" applyAlignment="1">
      <alignment horizontal="right" vertical="center" indent="1"/>
    </xf>
    <xf numFmtId="0" fontId="26" fillId="0" borderId="17" xfId="6" applyFont="1" applyBorder="1" applyAlignment="1">
      <alignment horizontal="right" vertical="center" indent="1"/>
    </xf>
    <xf numFmtId="0" fontId="30" fillId="0" borderId="5" xfId="6" applyFont="1" applyBorder="1" applyAlignment="1">
      <alignment horizontal="right" vertical="center" indent="1"/>
    </xf>
    <xf numFmtId="0" fontId="30" fillId="0" borderId="4" xfId="53" applyFont="1" applyBorder="1" applyAlignment="1">
      <alignment horizontal="center" vertical="center" wrapText="1"/>
    </xf>
    <xf numFmtId="0" fontId="30" fillId="0" borderId="17" xfId="52" applyFont="1" applyBorder="1" applyAlignment="1">
      <alignment horizontal="right" vertical="center" wrapText="1" indent="1"/>
    </xf>
    <xf numFmtId="0" fontId="31" fillId="0" borderId="8" xfId="52" applyFont="1" applyBorder="1" applyAlignment="1">
      <alignment horizontal="left" vertical="center" indent="1"/>
    </xf>
    <xf numFmtId="0" fontId="30" fillId="0" borderId="7" xfId="52" applyFont="1" applyBorder="1" applyAlignment="1">
      <alignment horizontal="right" vertical="center" indent="1"/>
    </xf>
    <xf numFmtId="0" fontId="30" fillId="0" borderId="0" xfId="52" applyFont="1" applyBorder="1" applyAlignment="1">
      <alignment horizontal="center" vertical="center"/>
    </xf>
    <xf numFmtId="3" fontId="25" fillId="0" borderId="8" xfId="0" applyNumberFormat="1" applyFont="1" applyBorder="1" applyAlignment="1">
      <alignment horizontal="right" indent="1"/>
    </xf>
    <xf numFmtId="0" fontId="26" fillId="0" borderId="17" xfId="52" applyFont="1" applyBorder="1" applyAlignment="1">
      <alignment horizontal="right" vertical="center" wrapText="1" indent="1"/>
    </xf>
    <xf numFmtId="0" fontId="25" fillId="0" borderId="8" xfId="52" applyFont="1" applyBorder="1" applyAlignment="1">
      <alignment horizontal="left" vertical="center" indent="1"/>
    </xf>
    <xf numFmtId="0" fontId="26" fillId="0" borderId="8" xfId="52" applyFont="1" applyBorder="1" applyAlignment="1">
      <alignment horizontal="left" vertical="center" indent="1"/>
    </xf>
    <xf numFmtId="0" fontId="25" fillId="0" borderId="17" xfId="52" applyFont="1" applyBorder="1" applyAlignment="1">
      <alignment horizontal="right" vertical="center" wrapText="1" indent="1"/>
    </xf>
    <xf numFmtId="0" fontId="25" fillId="0" borderId="8" xfId="52" applyFont="1" applyBorder="1" applyAlignment="1">
      <alignment horizontal="left" vertical="center" indent="1" readingOrder="2"/>
    </xf>
    <xf numFmtId="0" fontId="25" fillId="0" borderId="17" xfId="52" applyFont="1" applyBorder="1" applyAlignment="1">
      <alignment horizontal="right" vertical="center" wrapText="1" indent="1" readingOrder="2"/>
    </xf>
    <xf numFmtId="0" fontId="30" fillId="0" borderId="17" xfId="52" applyFont="1" applyBorder="1" applyAlignment="1">
      <alignment horizontal="right" vertical="center" indent="1"/>
    </xf>
    <xf numFmtId="0" fontId="30" fillId="0" borderId="5" xfId="53" applyFont="1" applyBorder="1" applyAlignment="1">
      <alignment horizontal="right" vertical="center" wrapText="1" indent="1"/>
    </xf>
    <xf numFmtId="0" fontId="30" fillId="0" borderId="5" xfId="52" applyFont="1" applyBorder="1" applyAlignment="1">
      <alignment horizontal="right" vertical="center" wrapText="1" indent="1"/>
    </xf>
    <xf numFmtId="0" fontId="25" fillId="0" borderId="23" xfId="54" applyFont="1" applyBorder="1" applyAlignment="1">
      <alignment horizontal="center" vertical="center" wrapText="1"/>
    </xf>
    <xf numFmtId="3" fontId="25" fillId="0" borderId="23" xfId="54" applyNumberFormat="1" applyFont="1" applyBorder="1" applyAlignment="1">
      <alignment horizontal="right" wrapText="1" indent="1"/>
    </xf>
    <xf numFmtId="3" fontId="25" fillId="0" borderId="24" xfId="54" applyNumberFormat="1" applyFont="1" applyBorder="1" applyAlignment="1">
      <alignment horizontal="right" wrapText="1" indent="1"/>
    </xf>
    <xf numFmtId="3" fontId="25" fillId="0" borderId="24" xfId="54" applyNumberFormat="1" applyFont="1" applyBorder="1" applyAlignment="1">
      <alignment horizontal="right" indent="1"/>
    </xf>
    <xf numFmtId="3" fontId="31" fillId="0" borderId="24" xfId="53" applyNumberFormat="1" applyFont="1" applyBorder="1" applyAlignment="1">
      <alignment horizontal="right" wrapText="1" indent="1"/>
    </xf>
    <xf numFmtId="3" fontId="62" fillId="0" borderId="24" xfId="54" applyNumberFormat="1" applyFont="1" applyBorder="1" applyAlignment="1">
      <alignment horizontal="right" indent="1"/>
    </xf>
    <xf numFmtId="3" fontId="62" fillId="0" borderId="25" xfId="54" applyNumberFormat="1" applyFont="1" applyBorder="1" applyAlignment="1">
      <alignment horizontal="right" indent="1"/>
    </xf>
    <xf numFmtId="0" fontId="31" fillId="0" borderId="4" xfId="54" applyFont="1" applyBorder="1" applyAlignment="1">
      <alignment horizontal="left" vertical="center" indent="1"/>
    </xf>
    <xf numFmtId="0" fontId="26" fillId="0" borderId="17" xfId="52" applyFont="1" applyBorder="1" applyAlignment="1">
      <alignment horizontal="right" wrapText="1" indent="1"/>
    </xf>
    <xf numFmtId="3" fontId="59" fillId="0" borderId="17" xfId="55" applyNumberFormat="1" applyFont="1" applyBorder="1" applyAlignment="1">
      <alignment horizontal="right" vertical="center" indent="1"/>
    </xf>
    <xf numFmtId="3" fontId="59" fillId="0" borderId="0" xfId="55" applyNumberFormat="1" applyFont="1" applyBorder="1" applyAlignment="1">
      <alignment horizontal="right" vertical="center" indent="1"/>
    </xf>
    <xf numFmtId="3" fontId="59" fillId="0" borderId="8" xfId="55" applyNumberFormat="1" applyFont="1" applyBorder="1" applyAlignment="1">
      <alignment horizontal="right" vertical="center" indent="1"/>
    </xf>
    <xf numFmtId="0" fontId="30" fillId="0" borderId="0" xfId="52" applyFont="1" applyBorder="1" applyAlignment="1">
      <alignment horizontal="right" vertical="center" wrapText="1" indent="1"/>
    </xf>
    <xf numFmtId="0" fontId="30" fillId="0" borderId="6" xfId="53" applyFont="1" applyBorder="1" applyAlignment="1">
      <alignment horizontal="right" vertical="center" wrapText="1" indent="1"/>
    </xf>
    <xf numFmtId="0" fontId="30" fillId="0" borderId="1" xfId="52" applyFont="1" applyBorder="1" applyAlignment="1">
      <alignment horizontal="right" vertical="center" wrapText="1" indent="1"/>
    </xf>
    <xf numFmtId="0" fontId="30" fillId="0" borderId="26" xfId="52" applyFont="1" applyBorder="1" applyAlignment="1">
      <alignment horizontal="right" vertical="center" wrapText="1" indent="1"/>
    </xf>
    <xf numFmtId="49" fontId="26" fillId="0" borderId="23" xfId="19" applyNumberFormat="1" applyFont="1" applyBorder="1" applyAlignment="1">
      <alignment horizontal="centerContinuous" vertical="center"/>
    </xf>
    <xf numFmtId="0" fontId="26" fillId="0" borderId="23" xfId="19" applyFont="1" applyBorder="1" applyAlignment="1">
      <alignment horizontal="centerContinuous" vertical="center"/>
    </xf>
    <xf numFmtId="49" fontId="25" fillId="0" borderId="17" xfId="19" applyNumberFormat="1" applyFont="1" applyBorder="1" applyAlignment="1">
      <alignment horizontal="centerContinuous" vertical="center"/>
    </xf>
    <xf numFmtId="49" fontId="25" fillId="0" borderId="17" xfId="19" applyNumberFormat="1" applyFont="1" applyBorder="1" applyAlignment="1">
      <alignment horizontal="centerContinuous" vertical="center" wrapText="1"/>
    </xf>
    <xf numFmtId="0" fontId="25" fillId="0" borderId="17" xfId="19" applyFont="1" applyBorder="1" applyAlignment="1">
      <alignment horizontal="centerContinuous" vertical="center"/>
    </xf>
    <xf numFmtId="0" fontId="30" fillId="0" borderId="24" xfId="16" applyFont="1" applyBorder="1" applyAlignment="1">
      <alignment horizontal="right" vertical="center" indent="1"/>
    </xf>
    <xf numFmtId="3" fontId="25" fillId="0" borderId="23" xfId="19" applyNumberFormat="1" applyFont="1" applyBorder="1" applyAlignment="1">
      <alignment horizontal="right" vertical="center" indent="1"/>
    </xf>
    <xf numFmtId="3" fontId="25" fillId="0" borderId="24" xfId="19" applyNumberFormat="1" applyFont="1" applyBorder="1" applyAlignment="1">
      <alignment horizontal="right" vertical="center" indent="1"/>
    </xf>
    <xf numFmtId="3" fontId="62" fillId="0" borderId="25" xfId="19" applyNumberFormat="1" applyFont="1" applyBorder="1" applyAlignment="1">
      <alignment horizontal="right" vertical="center" indent="1"/>
    </xf>
    <xf numFmtId="0" fontId="31" fillId="0" borderId="24" xfId="16" applyFont="1" applyBorder="1" applyAlignment="1">
      <alignment horizontal="left" vertical="center" indent="1"/>
    </xf>
    <xf numFmtId="0" fontId="30" fillId="0" borderId="7" xfId="19" applyFont="1" applyBorder="1" applyAlignment="1">
      <alignment horizontal="right" vertical="center" indent="1"/>
    </xf>
    <xf numFmtId="0" fontId="30" fillId="0" borderId="17" xfId="19" applyFont="1" applyBorder="1" applyAlignment="1">
      <alignment horizontal="right" vertical="center" indent="1"/>
    </xf>
    <xf numFmtId="0" fontId="31" fillId="0" borderId="8" xfId="19" applyFont="1" applyBorder="1" applyAlignment="1">
      <alignment horizontal="left" vertical="center" indent="1"/>
    </xf>
    <xf numFmtId="0" fontId="26" fillId="0" borderId="7" xfId="19" applyFont="1" applyBorder="1" applyAlignment="1">
      <alignment horizontal="right" vertical="center" indent="1"/>
    </xf>
    <xf numFmtId="0" fontId="26" fillId="0" borderId="17" xfId="19" applyFont="1" applyBorder="1" applyAlignment="1">
      <alignment horizontal="right" vertical="center" indent="1"/>
    </xf>
    <xf numFmtId="0" fontId="25" fillId="0" borderId="8" xfId="19" applyFont="1" applyBorder="1" applyAlignment="1">
      <alignment horizontal="left" vertical="center" indent="1"/>
    </xf>
    <xf numFmtId="0" fontId="25" fillId="0" borderId="7" xfId="19" applyFont="1" applyBorder="1" applyAlignment="1">
      <alignment horizontal="left" vertical="center" indent="1"/>
    </xf>
    <xf numFmtId="0" fontId="30" fillId="0" borderId="6" xfId="19" applyFont="1" applyBorder="1" applyAlignment="1">
      <alignment horizontal="right" vertical="center" indent="1"/>
    </xf>
    <xf numFmtId="0" fontId="30" fillId="0" borderId="5" xfId="19" applyFont="1" applyBorder="1" applyAlignment="1">
      <alignment horizontal="right" vertical="center" indent="1"/>
    </xf>
    <xf numFmtId="0" fontId="31" fillId="0" borderId="10" xfId="19" applyFont="1" applyBorder="1" applyAlignment="1">
      <alignment horizontal="left" vertical="center" indent="1"/>
    </xf>
    <xf numFmtId="0" fontId="31" fillId="0" borderId="6" xfId="19" applyFont="1" applyBorder="1" applyAlignment="1">
      <alignment horizontal="left" vertical="center" indent="1"/>
    </xf>
    <xf numFmtId="0" fontId="30" fillId="0" borderId="19" xfId="16" applyFont="1" applyBorder="1" applyAlignment="1">
      <alignment horizontal="right" vertical="top" indent="1"/>
    </xf>
    <xf numFmtId="3" fontId="25" fillId="0" borderId="23" xfId="19" applyNumberFormat="1" applyFont="1" applyBorder="1" applyAlignment="1">
      <alignment horizontal="right" vertical="top" wrapText="1"/>
    </xf>
    <xf numFmtId="3" fontId="25" fillId="0" borderId="24" xfId="19" applyNumberFormat="1" applyFont="1" applyBorder="1" applyAlignment="1">
      <alignment horizontal="right" vertical="top" wrapText="1"/>
    </xf>
    <xf numFmtId="3" fontId="25" fillId="0" borderId="24" xfId="19" applyNumberFormat="1" applyFont="1" applyBorder="1" applyAlignment="1">
      <alignment horizontal="right" vertical="top"/>
    </xf>
    <xf numFmtId="3" fontId="62" fillId="0" borderId="25" xfId="19" applyNumberFormat="1" applyFont="1" applyBorder="1" applyAlignment="1">
      <alignment horizontal="right" vertical="top"/>
    </xf>
    <xf numFmtId="0" fontId="31" fillId="0" borderId="25" xfId="16" applyFont="1" applyBorder="1" applyAlignment="1">
      <alignment horizontal="left" vertical="top"/>
    </xf>
    <xf numFmtId="0" fontId="26" fillId="0" borderId="17" xfId="19" applyFont="1" applyBorder="1" applyAlignment="1">
      <alignment horizontal="right" vertical="top" indent="1"/>
    </xf>
    <xf numFmtId="0" fontId="30" fillId="0" borderId="5" xfId="19" applyFont="1" applyBorder="1" applyAlignment="1">
      <alignment horizontal="right" vertical="top" indent="1"/>
    </xf>
    <xf numFmtId="49" fontId="26" fillId="0" borderId="23" xfId="19" applyNumberFormat="1" applyFont="1" applyBorder="1" applyAlignment="1">
      <alignment horizontal="centerContinuous" vertical="top"/>
    </xf>
    <xf numFmtId="0" fontId="26" fillId="0" borderId="23" xfId="19" applyFont="1" applyBorder="1" applyAlignment="1">
      <alignment horizontal="centerContinuous" vertical="top"/>
    </xf>
    <xf numFmtId="49" fontId="25" fillId="0" borderId="17" xfId="19" applyNumberFormat="1" applyFont="1" applyBorder="1" applyAlignment="1">
      <alignment horizontal="centerContinuous" vertical="top"/>
    </xf>
    <xf numFmtId="49" fontId="25" fillId="0" borderId="17" xfId="19" applyNumberFormat="1" applyFont="1" applyBorder="1" applyAlignment="1">
      <alignment horizontal="centerContinuous" vertical="top" wrapText="1"/>
    </xf>
    <xf numFmtId="0" fontId="25" fillId="0" borderId="17" xfId="19" applyFont="1" applyBorder="1" applyAlignment="1">
      <alignment horizontal="centerContinuous" vertical="top"/>
    </xf>
    <xf numFmtId="3" fontId="59" fillId="0" borderId="17" xfId="43" applyNumberFormat="1" applyFont="1" applyBorder="1" applyAlignment="1">
      <alignment horizontal="right" vertical="center" indent="1"/>
    </xf>
    <xf numFmtId="3" fontId="59" fillId="0" borderId="0" xfId="43" applyNumberFormat="1" applyFont="1" applyBorder="1" applyAlignment="1">
      <alignment horizontal="right" vertical="center" indent="1"/>
    </xf>
    <xf numFmtId="3" fontId="59" fillId="0" borderId="8" xfId="43" applyNumberFormat="1" applyFont="1" applyBorder="1" applyAlignment="1">
      <alignment horizontal="right" vertical="center" indent="1"/>
    </xf>
    <xf numFmtId="0" fontId="31" fillId="0" borderId="7" xfId="19" applyFont="1" applyBorder="1" applyAlignment="1">
      <alignment horizontal="left" indent="1"/>
    </xf>
    <xf numFmtId="0" fontId="31" fillId="0" borderId="7" xfId="16" applyFont="1" applyBorder="1" applyAlignment="1">
      <alignment horizontal="left" indent="1"/>
    </xf>
    <xf numFmtId="0" fontId="25" fillId="0" borderId="7" xfId="19" applyFont="1" applyBorder="1" applyAlignment="1">
      <alignment horizontal="left" indent="1"/>
    </xf>
    <xf numFmtId="0" fontId="31" fillId="0" borderId="6" xfId="19" applyFont="1" applyBorder="1" applyAlignment="1">
      <alignment horizontal="left" indent="1"/>
    </xf>
    <xf numFmtId="3" fontId="59" fillId="0" borderId="0" xfId="43" applyNumberFormat="1" applyFont="1" applyBorder="1" applyAlignment="1">
      <alignment horizontal="right" vertical="center"/>
    </xf>
    <xf numFmtId="3" fontId="60" fillId="0" borderId="8" xfId="43" applyNumberFormat="1" applyFont="1" applyBorder="1" applyAlignment="1">
      <alignment horizontal="right" vertical="center"/>
    </xf>
    <xf numFmtId="0" fontId="30" fillId="0" borderId="30" xfId="19" applyFont="1" applyBorder="1" applyAlignment="1">
      <alignment horizontal="right" vertical="center" indent="1"/>
    </xf>
    <xf numFmtId="0" fontId="30" fillId="0" borderId="26" xfId="19" applyFont="1" applyBorder="1" applyAlignment="1">
      <alignment horizontal="right" vertical="center" indent="1"/>
    </xf>
    <xf numFmtId="0" fontId="31" fillId="0" borderId="30" xfId="19" applyFont="1" applyBorder="1" applyAlignment="1">
      <alignment horizontal="left" indent="1"/>
    </xf>
    <xf numFmtId="0" fontId="31" fillId="0" borderId="30" xfId="19" applyFont="1" applyBorder="1" applyAlignment="1">
      <alignment horizontal="left" vertical="center" indent="1"/>
    </xf>
    <xf numFmtId="0" fontId="26" fillId="0" borderId="30" xfId="19" applyFont="1" applyBorder="1" applyAlignment="1">
      <alignment horizontal="right" vertical="center" indent="1"/>
    </xf>
    <xf numFmtId="0" fontId="26" fillId="0" borderId="26" xfId="19" applyFont="1" applyBorder="1" applyAlignment="1">
      <alignment horizontal="right" vertical="top" indent="1"/>
    </xf>
    <xf numFmtId="3" fontId="59" fillId="0" borderId="26" xfId="43" applyNumberFormat="1" applyFont="1" applyBorder="1" applyAlignment="1">
      <alignment horizontal="right" vertical="center"/>
    </xf>
    <xf numFmtId="0" fontId="25" fillId="0" borderId="30" xfId="19" applyFont="1" applyBorder="1" applyAlignment="1">
      <alignment horizontal="left" vertical="center" indent="1"/>
    </xf>
    <xf numFmtId="0" fontId="30" fillId="0" borderId="26" xfId="19" applyFont="1" applyBorder="1" applyAlignment="1">
      <alignment horizontal="right" vertical="top" indent="1"/>
    </xf>
    <xf numFmtId="166" fontId="30" fillId="0" borderId="17" xfId="0" applyNumberFormat="1" applyFont="1" applyBorder="1" applyAlignment="1">
      <alignment horizontal="right" vertical="center" indent="1"/>
    </xf>
    <xf numFmtId="0" fontId="26" fillId="0" borderId="17" xfId="13" applyFont="1" applyBorder="1" applyAlignment="1">
      <alignment horizontal="right" vertical="center" indent="1"/>
    </xf>
    <xf numFmtId="165" fontId="31" fillId="0" borderId="6" xfId="0" applyNumberFormat="1" applyFont="1" applyBorder="1" applyAlignment="1">
      <alignment horizontal="left" vertical="center" indent="1"/>
    </xf>
    <xf numFmtId="49" fontId="26" fillId="0" borderId="23" xfId="19" applyNumberFormat="1" applyFont="1" applyBorder="1" applyAlignment="1">
      <alignment horizontal="center" vertical="top"/>
    </xf>
    <xf numFmtId="0" fontId="62" fillId="0" borderId="7" xfId="19" applyFont="1" applyBorder="1" applyAlignment="1">
      <alignment horizontal="center" vertical="center"/>
    </xf>
    <xf numFmtId="3" fontId="25" fillId="0" borderId="23" xfId="19" applyNumberFormat="1" applyFont="1" applyBorder="1" applyAlignment="1">
      <alignment horizontal="right" indent="1"/>
    </xf>
    <xf numFmtId="3" fontId="25" fillId="0" borderId="24" xfId="19" applyNumberFormat="1" applyFont="1" applyBorder="1" applyAlignment="1">
      <alignment horizontal="right" indent="1"/>
    </xf>
    <xf numFmtId="3" fontId="62" fillId="0" borderId="25" xfId="19" applyNumberFormat="1" applyFont="1" applyBorder="1" applyAlignment="1">
      <alignment horizontal="right" indent="1"/>
    </xf>
    <xf numFmtId="3" fontId="25" fillId="0" borderId="23" xfId="19" applyNumberFormat="1" applyFont="1" applyBorder="1" applyAlignment="1">
      <alignment horizontal="right" wrapText="1" indent="1"/>
    </xf>
    <xf numFmtId="3" fontId="25" fillId="0" borderId="24" xfId="19" applyNumberFormat="1" applyFont="1" applyBorder="1" applyAlignment="1">
      <alignment horizontal="right" wrapText="1" indent="1"/>
    </xf>
    <xf numFmtId="0" fontId="31" fillId="0" borderId="25" xfId="16" applyFont="1" applyBorder="1" applyAlignment="1">
      <alignment horizontal="left" indent="1"/>
    </xf>
    <xf numFmtId="0" fontId="31" fillId="0" borderId="8" xfId="19" applyFont="1" applyBorder="1" applyAlignment="1">
      <alignment horizontal="left" indent="1"/>
    </xf>
    <xf numFmtId="0" fontId="25" fillId="0" borderId="8" xfId="19" applyFont="1" applyBorder="1" applyAlignment="1">
      <alignment horizontal="left" indent="1"/>
    </xf>
    <xf numFmtId="0" fontId="31" fillId="0" borderId="10" xfId="19" applyFont="1" applyBorder="1" applyAlignment="1">
      <alignment horizontal="left" indent="1"/>
    </xf>
    <xf numFmtId="0" fontId="26" fillId="0" borderId="26" xfId="19" applyFont="1" applyBorder="1" applyAlignment="1">
      <alignment horizontal="right" vertical="center" indent="1"/>
    </xf>
    <xf numFmtId="0" fontId="30" fillId="0" borderId="19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indent="1"/>
    </xf>
    <xf numFmtId="0" fontId="25" fillId="0" borderId="30" xfId="19" applyFont="1" applyBorder="1" applyAlignment="1">
      <alignment horizontal="left" indent="1"/>
    </xf>
    <xf numFmtId="3" fontId="59" fillId="0" borderId="23" xfId="44" applyNumberFormat="1" applyFont="1" applyBorder="1" applyAlignment="1">
      <alignment horizontal="right" vertical="center" indent="1"/>
    </xf>
    <xf numFmtId="3" fontId="59" fillId="0" borderId="24" xfId="44" applyNumberFormat="1" applyFont="1" applyBorder="1" applyAlignment="1">
      <alignment horizontal="right" vertical="center" indent="1"/>
    </xf>
    <xf numFmtId="3" fontId="60" fillId="0" borderId="25" xfId="44" applyNumberFormat="1" applyFont="1" applyBorder="1" applyAlignment="1">
      <alignment horizontal="right" vertical="center" indent="1"/>
    </xf>
    <xf numFmtId="3" fontId="59" fillId="0" borderId="25" xfId="44" applyNumberFormat="1" applyFont="1" applyBorder="1" applyAlignment="1">
      <alignment horizontal="right" vertical="center" indent="1"/>
    </xf>
    <xf numFmtId="0" fontId="26" fillId="0" borderId="6" xfId="13" applyFont="1" applyBorder="1" applyAlignment="1">
      <alignment horizontal="right" vertical="center" indent="1"/>
    </xf>
    <xf numFmtId="0" fontId="30" fillId="0" borderId="26" xfId="18" applyFont="1" applyBorder="1" applyAlignment="1">
      <alignment horizontal="right" vertical="center" indent="1"/>
    </xf>
    <xf numFmtId="0" fontId="57" fillId="0" borderId="26" xfId="18" applyFont="1" applyBorder="1" applyAlignment="1">
      <alignment horizontal="right" vertical="center" indent="1"/>
    </xf>
    <xf numFmtId="0" fontId="31" fillId="0" borderId="30" xfId="18" applyFont="1" applyBorder="1" applyAlignment="1">
      <alignment horizontal="left" vertical="center" indent="1"/>
    </xf>
    <xf numFmtId="0" fontId="58" fillId="0" borderId="30" xfId="18" applyFont="1" applyBorder="1" applyAlignment="1">
      <alignment horizontal="left" vertical="center" indent="1"/>
    </xf>
    <xf numFmtId="0" fontId="25" fillId="0" borderId="30" xfId="18" applyFont="1" applyBorder="1" applyAlignment="1">
      <alignment horizontal="left" vertical="center" indent="1"/>
    </xf>
    <xf numFmtId="0" fontId="26" fillId="0" borderId="30" xfId="14" applyFont="1" applyBorder="1" applyAlignment="1">
      <alignment horizontal="right" vertical="top" indent="1"/>
    </xf>
    <xf numFmtId="0" fontId="30" fillId="0" borderId="30" xfId="14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center" indent="1"/>
    </xf>
    <xf numFmtId="166" fontId="26" fillId="0" borderId="17" xfId="0" applyNumberFormat="1" applyFont="1" applyBorder="1" applyAlignment="1">
      <alignment horizontal="right" vertical="center" indent="1"/>
    </xf>
    <xf numFmtId="165" fontId="25" fillId="0" borderId="7" xfId="0" applyNumberFormat="1" applyFont="1" applyBorder="1" applyAlignment="1">
      <alignment horizontal="left" vertical="center" indent="1"/>
    </xf>
    <xf numFmtId="0" fontId="26" fillId="0" borderId="17" xfId="16" applyFont="1" applyBorder="1" applyAlignment="1">
      <alignment horizontal="right" vertical="center" indent="1"/>
    </xf>
    <xf numFmtId="0" fontId="25" fillId="0" borderId="8" xfId="16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/>
    </xf>
    <xf numFmtId="0" fontId="30" fillId="0" borderId="7" xfId="16" applyFont="1" applyBorder="1" applyAlignment="1">
      <alignment horizontal="right" vertical="center" wrapText="1" indent="1"/>
    </xf>
    <xf numFmtId="0" fontId="26" fillId="0" borderId="1" xfId="13" applyFont="1" applyBorder="1" applyAlignment="1">
      <alignment horizontal="right" vertical="center" indent="1"/>
    </xf>
    <xf numFmtId="0" fontId="25" fillId="0" borderId="6" xfId="13" applyFont="1" applyBorder="1" applyAlignment="1">
      <alignment horizontal="left" vertical="center" indent="1"/>
    </xf>
    <xf numFmtId="0" fontId="31" fillId="0" borderId="7" xfId="19" applyFont="1" applyBorder="1" applyAlignment="1">
      <alignment horizontal="left" vertical="center" indent="1"/>
    </xf>
    <xf numFmtId="0" fontId="25" fillId="0" borderId="10" xfId="13" applyFont="1" applyBorder="1" applyAlignment="1">
      <alignment horizontal="left" vertical="center" indent="1"/>
    </xf>
    <xf numFmtId="0" fontId="31" fillId="0" borderId="26" xfId="52" applyFont="1" applyBorder="1" applyAlignment="1">
      <alignment horizontal="right" vertical="center" wrapText="1" indent="1"/>
    </xf>
    <xf numFmtId="0" fontId="31" fillId="0" borderId="30" xfId="52" applyFont="1" applyBorder="1" applyAlignment="1">
      <alignment horizontal="left" vertical="center" indent="1"/>
    </xf>
    <xf numFmtId="0" fontId="30" fillId="0" borderId="6" xfId="52" applyFont="1" applyBorder="1" applyAlignment="1">
      <alignment horizontal="right" vertical="center" indent="1"/>
    </xf>
    <xf numFmtId="0" fontId="31" fillId="0" borderId="6" xfId="52" applyFont="1" applyBorder="1" applyAlignment="1">
      <alignment horizontal="left" vertical="center" indent="1"/>
    </xf>
    <xf numFmtId="0" fontId="30" fillId="0" borderId="30" xfId="52" applyFont="1" applyBorder="1" applyAlignment="1">
      <alignment horizontal="left" vertical="center" indent="1"/>
    </xf>
    <xf numFmtId="0" fontId="31" fillId="0" borderId="30" xfId="52" applyFont="1" applyBorder="1" applyAlignment="1">
      <alignment horizontal="left" vertical="center" indent="1" readingOrder="2"/>
    </xf>
    <xf numFmtId="0" fontId="30" fillId="0" borderId="26" xfId="6" applyFont="1" applyBorder="1" applyAlignment="1">
      <alignment horizontal="right" vertical="center" indent="1"/>
    </xf>
    <xf numFmtId="0" fontId="26" fillId="0" borderId="26" xfId="6" applyFont="1" applyBorder="1" applyAlignment="1">
      <alignment horizontal="right" vertical="center" indent="1"/>
    </xf>
    <xf numFmtId="0" fontId="25" fillId="0" borderId="24" xfId="6" quotePrefix="1" applyFont="1" applyBorder="1" applyAlignment="1">
      <alignment horizontal="right" indent="1"/>
    </xf>
    <xf numFmtId="0" fontId="31" fillId="0" borderId="24" xfId="6" quotePrefix="1" applyFont="1" applyBorder="1" applyAlignment="1">
      <alignment horizontal="right" indent="1"/>
    </xf>
    <xf numFmtId="0" fontId="31" fillId="0" borderId="25" xfId="6" quotePrefix="1" applyFont="1" applyBorder="1" applyAlignment="1">
      <alignment horizontal="right" indent="1"/>
    </xf>
    <xf numFmtId="0" fontId="30" fillId="0" borderId="6" xfId="6" applyFont="1" applyBorder="1" applyAlignment="1">
      <alignment horizontal="right" vertical="center" indent="1"/>
    </xf>
    <xf numFmtId="3" fontId="59" fillId="0" borderId="24" xfId="59" applyNumberFormat="1" applyFont="1" applyBorder="1" applyAlignment="1">
      <alignment horizontal="right" indent="1"/>
    </xf>
    <xf numFmtId="3" fontId="60" fillId="0" borderId="24" xfId="59" applyNumberFormat="1" applyFont="1" applyBorder="1" applyAlignment="1">
      <alignment horizontal="right" indent="1"/>
    </xf>
    <xf numFmtId="3" fontId="60" fillId="0" borderId="25" xfId="59" applyNumberFormat="1" applyFont="1" applyBorder="1" applyAlignment="1">
      <alignment horizontal="right" indent="1"/>
    </xf>
    <xf numFmtId="49" fontId="26" fillId="0" borderId="26" xfId="21" applyNumberFormat="1" applyFont="1" applyBorder="1" applyAlignment="1">
      <alignment horizontal="right" vertical="center" indent="1"/>
    </xf>
    <xf numFmtId="0" fontId="30" fillId="0" borderId="6" xfId="3" applyFont="1" applyBorder="1" applyAlignment="1">
      <alignment horizontal="center" vertical="center" wrapText="1"/>
    </xf>
    <xf numFmtId="49" fontId="26" fillId="0" borderId="23" xfId="21" applyNumberFormat="1" applyFont="1" applyBorder="1" applyAlignment="1">
      <alignment horizontal="center" vertical="center"/>
    </xf>
    <xf numFmtId="49" fontId="26" fillId="0" borderId="23" xfId="21" applyNumberFormat="1" applyFont="1" applyBorder="1" applyAlignment="1">
      <alignment horizontal="center" vertical="center" wrapText="1"/>
    </xf>
    <xf numFmtId="49" fontId="26" fillId="0" borderId="19" xfId="21" applyNumberFormat="1" applyFont="1" applyBorder="1" applyAlignment="1">
      <alignment horizontal="center" vertical="center" wrapText="1"/>
    </xf>
    <xf numFmtId="0" fontId="26" fillId="0" borderId="24" xfId="21" applyFont="1" applyBorder="1" applyAlignment="1">
      <alignment horizontal="center" vertical="center"/>
    </xf>
    <xf numFmtId="0" fontId="26" fillId="0" borderId="23" xfId="21" applyFont="1" applyBorder="1" applyAlignment="1">
      <alignment horizontal="center" vertical="center"/>
    </xf>
    <xf numFmtId="0" fontId="26" fillId="0" borderId="19" xfId="21" applyFont="1" applyBorder="1" applyAlignment="1">
      <alignment horizontal="center" vertical="center"/>
    </xf>
    <xf numFmtId="0" fontId="30" fillId="0" borderId="23" xfId="14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vertical="center" indent="1"/>
    </xf>
    <xf numFmtId="3" fontId="25" fillId="0" borderId="24" xfId="21" applyNumberFormat="1" applyFont="1" applyBorder="1" applyAlignment="1">
      <alignment horizontal="right" vertical="center" wrapText="1" indent="1"/>
    </xf>
    <xf numFmtId="3" fontId="25" fillId="0" borderId="24" xfId="21" applyNumberFormat="1" applyFont="1" applyBorder="1" applyAlignment="1">
      <alignment horizontal="right" vertical="center" indent="1"/>
    </xf>
    <xf numFmtId="3" fontId="31" fillId="0" borderId="25" xfId="21" applyNumberFormat="1" applyFont="1" applyBorder="1" applyAlignment="1">
      <alignment horizontal="right" vertical="center" indent="1"/>
    </xf>
    <xf numFmtId="0" fontId="26" fillId="0" borderId="7" xfId="5" applyFont="1" applyBorder="1" applyAlignment="1">
      <alignment horizontal="center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/>
    </xf>
    <xf numFmtId="0" fontId="25" fillId="0" borderId="6" xfId="5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/>
    </xf>
    <xf numFmtId="3" fontId="25" fillId="0" borderId="23" xfId="0" applyNumberFormat="1" applyFont="1" applyBorder="1" applyAlignment="1">
      <alignment horizontal="right" vertical="center" indent="1"/>
    </xf>
    <xf numFmtId="3" fontId="25" fillId="0" borderId="24" xfId="0" applyNumberFormat="1" applyFont="1" applyBorder="1" applyAlignment="1">
      <alignment horizontal="right" vertical="center" indent="1"/>
    </xf>
    <xf numFmtId="3" fontId="31" fillId="0" borderId="24" xfId="0" applyNumberFormat="1" applyFont="1" applyBorder="1" applyAlignment="1">
      <alignment horizontal="right" vertical="center" indent="1"/>
    </xf>
    <xf numFmtId="0" fontId="31" fillId="0" borderId="25" xfId="0" applyFont="1" applyBorder="1" applyAlignment="1">
      <alignment horizontal="right" vertical="center" indent="1"/>
    </xf>
    <xf numFmtId="0" fontId="30" fillId="0" borderId="23" xfId="13" applyFont="1" applyBorder="1" applyAlignment="1">
      <alignment horizontal="right" vertical="center" indent="1"/>
    </xf>
    <xf numFmtId="0" fontId="30" fillId="0" borderId="17" xfId="13" applyFont="1" applyBorder="1" applyAlignment="1">
      <alignment horizontal="right" vertical="center" indent="1"/>
    </xf>
    <xf numFmtId="0" fontId="30" fillId="0" borderId="19" xfId="0" applyFont="1" applyBorder="1" applyAlignment="1">
      <alignment horizontal="center" vertical="center"/>
    </xf>
    <xf numFmtId="3" fontId="25" fillId="0" borderId="23" xfId="10" applyNumberFormat="1" applyFont="1" applyBorder="1" applyAlignment="1">
      <alignment horizontal="right" indent="1"/>
    </xf>
    <xf numFmtId="3" fontId="31" fillId="0" borderId="24" xfId="3" applyNumberFormat="1" applyFont="1" applyBorder="1" applyAlignment="1">
      <alignment horizontal="right" wrapText="1" indent="1"/>
    </xf>
    <xf numFmtId="0" fontId="57" fillId="0" borderId="19" xfId="22" applyFont="1" applyBorder="1" applyAlignment="1">
      <alignment horizontal="center" vertical="center" wrapText="1" readingOrder="2"/>
    </xf>
    <xf numFmtId="0" fontId="25" fillId="2" borderId="6" xfId="0" applyFont="1" applyFill="1" applyBorder="1" applyAlignment="1">
      <alignment horizontal="center" vertical="top" wrapText="1" readingOrder="2"/>
    </xf>
    <xf numFmtId="3" fontId="59" fillId="0" borderId="6" xfId="28" applyNumberFormat="1" applyFont="1" applyBorder="1" applyAlignment="1">
      <alignment horizontal="left" vertical="center" indent="1"/>
    </xf>
    <xf numFmtId="3" fontId="60" fillId="0" borderId="28" xfId="64" applyNumberFormat="1" applyFont="1" applyBorder="1" applyAlignment="1">
      <alignment horizontal="right" vertical="center" indent="1"/>
    </xf>
    <xf numFmtId="3" fontId="60" fillId="0" borderId="29" xfId="64" applyNumberFormat="1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30" fillId="0" borderId="17" xfId="3" applyFont="1" applyBorder="1" applyAlignment="1">
      <alignment horizontal="right" vertical="center" indent="1"/>
    </xf>
    <xf numFmtId="3" fontId="31" fillId="0" borderId="25" xfId="14" applyNumberFormat="1" applyFont="1" applyBorder="1" applyAlignment="1">
      <alignment horizontal="right" vertical="center" indent="1"/>
    </xf>
    <xf numFmtId="3" fontId="59" fillId="0" borderId="17" xfId="65" applyNumberFormat="1" applyFont="1" applyBorder="1" applyAlignment="1">
      <alignment horizontal="right" vertical="center" indent="1"/>
    </xf>
    <xf numFmtId="3" fontId="59" fillId="0" borderId="0" xfId="65" applyNumberFormat="1" applyFont="1" applyBorder="1" applyAlignment="1">
      <alignment horizontal="right" vertical="center" indent="1"/>
    </xf>
    <xf numFmtId="3" fontId="60" fillId="0" borderId="17" xfId="65" applyNumberFormat="1" applyFont="1" applyBorder="1" applyAlignment="1">
      <alignment horizontal="right" vertical="center" indent="1"/>
    </xf>
    <xf numFmtId="3" fontId="60" fillId="0" borderId="0" xfId="65" applyNumberFormat="1" applyFont="1" applyBorder="1" applyAlignment="1">
      <alignment horizontal="right" vertical="center" indent="1"/>
    </xf>
    <xf numFmtId="3" fontId="60" fillId="0" borderId="8" xfId="65" applyNumberFormat="1" applyFont="1" applyBorder="1" applyAlignment="1">
      <alignment horizontal="right" vertical="center" indent="1"/>
    </xf>
    <xf numFmtId="3" fontId="60" fillId="0" borderId="1" xfId="65" applyNumberFormat="1" applyFont="1" applyBorder="1" applyAlignment="1">
      <alignment horizontal="right" vertical="center" indent="1"/>
    </xf>
    <xf numFmtId="3" fontId="60" fillId="0" borderId="10" xfId="65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/>
    </xf>
    <xf numFmtId="0" fontId="31" fillId="0" borderId="7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3" xfId="16" applyFont="1" applyBorder="1" applyAlignment="1">
      <alignment horizontal="right" vertical="center" indent="1"/>
    </xf>
    <xf numFmtId="0" fontId="30" fillId="0" borderId="26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0" fontId="30" fillId="2" borderId="7" xfId="14" applyFont="1" applyFill="1" applyBorder="1" applyAlignment="1">
      <alignment horizontal="right" vertical="center" indent="1"/>
    </xf>
    <xf numFmtId="0" fontId="30" fillId="2" borderId="17" xfId="14" applyFont="1" applyFill="1" applyBorder="1" applyAlignment="1">
      <alignment horizontal="right" vertical="center" indent="1"/>
    </xf>
    <xf numFmtId="0" fontId="31" fillId="2" borderId="7" xfId="14" applyFont="1" applyFill="1" applyBorder="1" applyAlignment="1">
      <alignment horizontal="left" vertical="center" indent="1"/>
    </xf>
    <xf numFmtId="0" fontId="26" fillId="0" borderId="0" xfId="7" applyFont="1" applyBorder="1" applyAlignment="1">
      <alignment vertical="center" readingOrder="2"/>
    </xf>
    <xf numFmtId="3" fontId="60" fillId="0" borderId="37" xfId="65" applyNumberFormat="1" applyFont="1" applyBorder="1" applyAlignment="1">
      <alignment horizontal="right" vertical="center" indent="1"/>
    </xf>
    <xf numFmtId="0" fontId="30" fillId="0" borderId="37" xfId="14" applyFont="1" applyBorder="1" applyAlignment="1">
      <alignment horizontal="right" vertical="center" indent="1"/>
    </xf>
    <xf numFmtId="3" fontId="31" fillId="0" borderId="23" xfId="0" applyNumberFormat="1" applyFont="1" applyBorder="1" applyAlignment="1">
      <alignment horizontal="right" vertical="center" indent="1"/>
    </xf>
    <xf numFmtId="3" fontId="31" fillId="0" borderId="25" xfId="0" applyNumberFormat="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/>
    </xf>
    <xf numFmtId="0" fontId="76" fillId="0" borderId="0" xfId="14" applyFont="1" applyAlignment="1">
      <alignment horizontal="center" vertical="center"/>
    </xf>
    <xf numFmtId="3" fontId="59" fillId="0" borderId="0" xfId="64" applyNumberFormat="1" applyFont="1" applyBorder="1" applyAlignment="1">
      <alignment horizontal="right" vertical="center" indent="1"/>
    </xf>
    <xf numFmtId="0" fontId="26" fillId="0" borderId="7" xfId="14" applyFont="1" applyBorder="1" applyAlignment="1">
      <alignment horizontal="right" vertical="top" indent="1"/>
    </xf>
    <xf numFmtId="0" fontId="26" fillId="0" borderId="8" xfId="14" applyFont="1" applyBorder="1" applyAlignment="1">
      <alignment horizontal="right" vertical="top" indent="1"/>
    </xf>
    <xf numFmtId="0" fontId="30" fillId="0" borderId="0" xfId="14" applyFont="1" applyBorder="1" applyAlignment="1">
      <alignment horizontal="right" vertical="top" indent="1"/>
    </xf>
    <xf numFmtId="0" fontId="30" fillId="0" borderId="1" xfId="14" applyFont="1" applyBorder="1" applyAlignment="1">
      <alignment horizontal="right" vertical="top" indent="1"/>
    </xf>
    <xf numFmtId="0" fontId="30" fillId="0" borderId="19" xfId="15" applyFont="1" applyBorder="1" applyAlignment="1">
      <alignment horizontal="right" vertical="top" indent="1"/>
    </xf>
    <xf numFmtId="0" fontId="63" fillId="0" borderId="0" xfId="14" applyFont="1" applyBorder="1" applyAlignment="1">
      <alignment vertical="center" readingOrder="1"/>
    </xf>
    <xf numFmtId="0" fontId="26" fillId="0" borderId="26" xfId="16" applyFont="1" applyBorder="1" applyAlignment="1">
      <alignment horizontal="right" vertical="center" indent="1"/>
    </xf>
    <xf numFmtId="0" fontId="25" fillId="0" borderId="30" xfId="16" applyFont="1" applyBorder="1" applyAlignment="1">
      <alignment horizontal="left" vertical="center" indent="1"/>
    </xf>
    <xf numFmtId="0" fontId="26" fillId="0" borderId="30" xfId="16" applyFont="1" applyBorder="1" applyAlignment="1">
      <alignment horizontal="right" vertical="center" indent="1"/>
    </xf>
    <xf numFmtId="0" fontId="25" fillId="2" borderId="7" xfId="14" applyFont="1" applyFill="1" applyBorder="1" applyAlignment="1">
      <alignment horizontal="left" vertical="center" indent="1"/>
    </xf>
    <xf numFmtId="3" fontId="32" fillId="0" borderId="23" xfId="16" applyNumberFormat="1" applyFont="1" applyBorder="1" applyAlignment="1">
      <alignment horizontal="right" indent="1"/>
    </xf>
    <xf numFmtId="3" fontId="32" fillId="0" borderId="24" xfId="16" applyNumberFormat="1" applyFont="1" applyBorder="1" applyAlignment="1">
      <alignment horizontal="right" indent="1"/>
    </xf>
    <xf numFmtId="3" fontId="32" fillId="0" borderId="25" xfId="16" applyNumberFormat="1" applyFont="1" applyBorder="1" applyAlignment="1">
      <alignment horizontal="right" indent="1"/>
    </xf>
    <xf numFmtId="0" fontId="30" fillId="0" borderId="23" xfId="16" applyFont="1" applyBorder="1" applyAlignment="1">
      <alignment horizontal="right" vertical="center" wrapText="1" indent="1"/>
    </xf>
    <xf numFmtId="0" fontId="25" fillId="0" borderId="38" xfId="16" applyFont="1" applyBorder="1" applyAlignment="1">
      <alignment horizontal="left" vertical="center" indent="1"/>
    </xf>
    <xf numFmtId="0" fontId="31" fillId="0" borderId="38" xfId="16" applyFont="1" applyBorder="1" applyAlignment="1">
      <alignment horizontal="left" vertical="center" indent="1"/>
    </xf>
    <xf numFmtId="171" fontId="32" fillId="0" borderId="17" xfId="62" applyNumberFormat="1" applyFont="1" applyBorder="1" applyAlignment="1">
      <alignment horizontal="right" indent="1"/>
    </xf>
    <xf numFmtId="171" fontId="32" fillId="0" borderId="38" xfId="62" applyNumberFormat="1" applyFont="1" applyBorder="1" applyAlignment="1">
      <alignment horizontal="right" indent="1"/>
    </xf>
    <xf numFmtId="3" fontId="59" fillId="0" borderId="17" xfId="66" applyNumberFormat="1" applyFont="1" applyBorder="1" applyAlignment="1">
      <alignment horizontal="right" vertical="center" indent="1"/>
    </xf>
    <xf numFmtId="3" fontId="59" fillId="0" borderId="0" xfId="66" applyNumberFormat="1" applyFont="1" applyBorder="1" applyAlignment="1">
      <alignment horizontal="right" vertical="center" indent="1"/>
    </xf>
    <xf numFmtId="3" fontId="60" fillId="0" borderId="17" xfId="66" applyNumberFormat="1" applyFont="1" applyBorder="1" applyAlignment="1">
      <alignment horizontal="right" vertical="center" indent="1"/>
    </xf>
    <xf numFmtId="3" fontId="60" fillId="0" borderId="0" xfId="66" applyNumberFormat="1" applyFont="1" applyBorder="1" applyAlignment="1">
      <alignment horizontal="right" vertical="center" indent="1"/>
    </xf>
    <xf numFmtId="3" fontId="60" fillId="0" borderId="5" xfId="66" applyNumberFormat="1" applyFont="1" applyBorder="1" applyAlignment="1">
      <alignment horizontal="right" vertical="center" indent="1"/>
    </xf>
    <xf numFmtId="3" fontId="60" fillId="0" borderId="1" xfId="66" applyNumberFormat="1" applyFont="1" applyBorder="1" applyAlignment="1">
      <alignment horizontal="right" vertical="center" indent="1"/>
    </xf>
    <xf numFmtId="3" fontId="60" fillId="0" borderId="10" xfId="66" applyNumberFormat="1" applyFont="1" applyBorder="1" applyAlignment="1">
      <alignment horizontal="right" vertical="center" indent="1"/>
    </xf>
    <xf numFmtId="3" fontId="0" fillId="0" borderId="0" xfId="0" applyNumberFormat="1" applyBorder="1" applyAlignment="1">
      <alignment vertical="center"/>
    </xf>
    <xf numFmtId="0" fontId="26" fillId="0" borderId="0" xfId="14" applyFont="1" applyBorder="1" applyAlignment="1">
      <alignment horizontal="right" vertical="center" indent="1"/>
    </xf>
    <xf numFmtId="0" fontId="30" fillId="0" borderId="0" xfId="14" applyFont="1" applyBorder="1" applyAlignment="1">
      <alignment horizontal="right" vertical="center" indent="1"/>
    </xf>
    <xf numFmtId="0" fontId="30" fillId="0" borderId="1" xfId="14" applyFont="1" applyBorder="1" applyAlignment="1">
      <alignment horizontal="right" vertical="center" indent="1"/>
    </xf>
    <xf numFmtId="0" fontId="31" fillId="0" borderId="25" xfId="15" applyFont="1" applyBorder="1" applyAlignment="1">
      <alignment horizontal="right" vertical="top" indent="1"/>
    </xf>
    <xf numFmtId="0" fontId="63" fillId="0" borderId="0" xfId="7" applyFont="1" applyBorder="1" applyAlignment="1">
      <alignment vertical="center"/>
    </xf>
    <xf numFmtId="0" fontId="20" fillId="0" borderId="0" xfId="17" applyFont="1" applyAlignment="1">
      <alignment vertical="center"/>
    </xf>
    <xf numFmtId="0" fontId="20" fillId="0" borderId="0" xfId="17" applyFont="1" applyBorder="1" applyAlignment="1">
      <alignment vertical="center"/>
    </xf>
    <xf numFmtId="49" fontId="25" fillId="0" borderId="37" xfId="19" applyNumberFormat="1" applyFont="1" applyBorder="1" applyAlignment="1">
      <alignment horizontal="center" vertical="top" wrapText="1"/>
    </xf>
    <xf numFmtId="0" fontId="71" fillId="0" borderId="0" xfId="22" applyFont="1" applyBorder="1"/>
    <xf numFmtId="3" fontId="59" fillId="0" borderId="18" xfId="70" applyNumberFormat="1" applyFont="1" applyBorder="1" applyAlignment="1">
      <alignment horizontal="right" vertical="center" indent="1"/>
    </xf>
    <xf numFmtId="3" fontId="59" fillId="0" borderId="0" xfId="70" applyNumberFormat="1" applyFont="1" applyBorder="1" applyAlignment="1">
      <alignment horizontal="right" vertical="center" indent="1"/>
    </xf>
    <xf numFmtId="3" fontId="60" fillId="0" borderId="31" xfId="70" applyNumberFormat="1" applyFont="1" applyBorder="1" applyAlignment="1">
      <alignment horizontal="right" vertical="center" indent="1"/>
    </xf>
    <xf numFmtId="3" fontId="60" fillId="0" borderId="18" xfId="70" applyNumberFormat="1" applyFont="1" applyBorder="1" applyAlignment="1">
      <alignment horizontal="right" vertical="center" indent="1"/>
    </xf>
    <xf numFmtId="3" fontId="60" fillId="0" borderId="0" xfId="70" applyNumberFormat="1" applyFont="1" applyBorder="1" applyAlignment="1">
      <alignment horizontal="right" vertical="center" indent="1"/>
    </xf>
    <xf numFmtId="3" fontId="59" fillId="0" borderId="0" xfId="24" applyNumberFormat="1" applyFont="1" applyBorder="1" applyAlignment="1">
      <alignment horizontal="right" vertical="center" indent="1"/>
    </xf>
    <xf numFmtId="3" fontId="25" fillId="0" borderId="0" xfId="6" quotePrefix="1" applyNumberFormat="1" applyFont="1" applyBorder="1" applyAlignment="1">
      <alignment horizontal="right" vertical="center" indent="1"/>
    </xf>
    <xf numFmtId="3" fontId="31" fillId="0" borderId="0" xfId="6" quotePrefix="1" applyNumberFormat="1" applyFont="1" applyBorder="1" applyAlignment="1">
      <alignment horizontal="right" vertical="center" indent="1"/>
    </xf>
    <xf numFmtId="3" fontId="31" fillId="0" borderId="31" xfId="6" quotePrefix="1" applyNumberFormat="1" applyFont="1" applyBorder="1" applyAlignment="1">
      <alignment horizontal="right" vertical="center" indent="1"/>
    </xf>
    <xf numFmtId="3" fontId="60" fillId="0" borderId="0" xfId="24" applyNumberFormat="1" applyFont="1" applyBorder="1" applyAlignment="1">
      <alignment horizontal="right" vertical="center" indent="1"/>
    </xf>
    <xf numFmtId="3" fontId="60" fillId="0" borderId="31" xfId="24" applyNumberFormat="1" applyFont="1" applyBorder="1" applyAlignment="1">
      <alignment horizontal="right" vertical="center" indent="1"/>
    </xf>
    <xf numFmtId="49" fontId="31" fillId="0" borderId="8" xfId="21" applyNumberFormat="1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indent="1"/>
    </xf>
    <xf numFmtId="0" fontId="30" fillId="0" borderId="8" xfId="3" applyFont="1" applyBorder="1" applyAlignment="1">
      <alignment horizontal="left" vertical="top" wrapText="1" indent="1"/>
    </xf>
    <xf numFmtId="49" fontId="30" fillId="0" borderId="30" xfId="21" applyNumberFormat="1" applyFont="1" applyBorder="1" applyAlignment="1">
      <alignment horizontal="right" vertical="top" indent="1"/>
    </xf>
    <xf numFmtId="49" fontId="30" fillId="0" borderId="30" xfId="21" applyNumberFormat="1" applyFont="1" applyBorder="1" applyAlignment="1">
      <alignment horizontal="right" vertical="top" wrapText="1" indent="1"/>
    </xf>
    <xf numFmtId="49" fontId="25" fillId="0" borderId="8" xfId="21" applyNumberFormat="1" applyFont="1" applyBorder="1" applyAlignment="1">
      <alignment horizontal="left" vertical="top" wrapText="1" indent="1"/>
    </xf>
    <xf numFmtId="0" fontId="25" fillId="0" borderId="8" xfId="21" applyFont="1" applyBorder="1" applyAlignment="1">
      <alignment horizontal="left" vertical="top" indent="1"/>
    </xf>
    <xf numFmtId="0" fontId="25" fillId="0" borderId="8" xfId="21" applyFont="1" applyBorder="1" applyAlignment="1">
      <alignment horizontal="left" vertical="top" wrapText="1" indent="1"/>
    </xf>
    <xf numFmtId="49" fontId="25" fillId="0" borderId="8" xfId="21" applyNumberFormat="1" applyFont="1" applyBorder="1" applyAlignment="1">
      <alignment horizontal="left" vertical="top" indent="1"/>
    </xf>
    <xf numFmtId="0" fontId="31" fillId="0" borderId="25" xfId="6" applyFont="1" applyBorder="1" applyAlignment="1">
      <alignment horizontal="left" vertical="top" indent="1"/>
    </xf>
    <xf numFmtId="0" fontId="31" fillId="0" borderId="8" xfId="54" applyFont="1" applyBorder="1" applyAlignment="1">
      <alignment horizontal="left" vertical="top" indent="1"/>
    </xf>
    <xf numFmtId="3" fontId="59" fillId="0" borderId="0" xfId="71" applyNumberFormat="1" applyFont="1" applyBorder="1" applyAlignment="1">
      <alignment horizontal="right" vertical="center" indent="1"/>
    </xf>
    <xf numFmtId="3" fontId="60" fillId="0" borderId="0" xfId="71" applyNumberFormat="1" applyFont="1" applyBorder="1" applyAlignment="1">
      <alignment horizontal="right" vertical="center" indent="1"/>
    </xf>
    <xf numFmtId="3" fontId="60" fillId="0" borderId="31" xfId="71" applyNumberFormat="1" applyFont="1" applyBorder="1" applyAlignment="1">
      <alignment horizontal="right" vertical="center" indent="1"/>
    </xf>
    <xf numFmtId="3" fontId="59" fillId="0" borderId="0" xfId="73" applyNumberFormat="1" applyFont="1" applyBorder="1" applyAlignment="1">
      <alignment horizontal="right" vertical="center" indent="1"/>
    </xf>
    <xf numFmtId="3" fontId="60" fillId="0" borderId="0" xfId="73" applyNumberFormat="1" applyFont="1" applyBorder="1" applyAlignment="1">
      <alignment horizontal="right" vertical="center" indent="1"/>
    </xf>
    <xf numFmtId="3" fontId="25" fillId="0" borderId="24" xfId="5" applyNumberFormat="1" applyFont="1" applyBorder="1" applyAlignment="1">
      <alignment horizontal="right" indent="1"/>
    </xf>
    <xf numFmtId="3" fontId="31" fillId="0" borderId="25" xfId="5" applyNumberFormat="1" applyFont="1" applyBorder="1" applyAlignment="1">
      <alignment horizontal="right" indent="1"/>
    </xf>
    <xf numFmtId="0" fontId="20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7" fillId="0" borderId="0" xfId="5" applyFont="1" applyBorder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vertical="center"/>
    </xf>
    <xf numFmtId="3" fontId="59" fillId="0" borderId="0" xfId="76" applyNumberFormat="1" applyFont="1" applyBorder="1" applyAlignment="1">
      <alignment horizontal="right" vertical="center" indent="1"/>
    </xf>
    <xf numFmtId="3" fontId="60" fillId="0" borderId="0" xfId="76" applyNumberFormat="1" applyFont="1" applyBorder="1" applyAlignment="1">
      <alignment horizontal="right" vertical="center" indent="1"/>
    </xf>
    <xf numFmtId="3" fontId="59" fillId="0" borderId="0" xfId="77" applyNumberFormat="1" applyFont="1" applyBorder="1" applyAlignment="1">
      <alignment horizontal="right" vertical="center" indent="1"/>
    </xf>
    <xf numFmtId="3" fontId="60" fillId="0" borderId="0" xfId="77" applyNumberFormat="1" applyFont="1" applyBorder="1" applyAlignment="1">
      <alignment horizontal="right" vertical="center" indent="1"/>
    </xf>
    <xf numFmtId="3" fontId="60" fillId="0" borderId="31" xfId="77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center" vertical="top" wrapText="1"/>
    </xf>
    <xf numFmtId="0" fontId="25" fillId="0" borderId="38" xfId="0" applyFont="1" applyBorder="1" applyAlignment="1">
      <alignment horizontal="left" vertical="center" indent="1"/>
    </xf>
    <xf numFmtId="0" fontId="0" fillId="3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7" fillId="0" borderId="0" xfId="0" applyFont="1" applyAlignment="1">
      <alignment vertical="center" wrapText="1"/>
    </xf>
    <xf numFmtId="0" fontId="58" fillId="0" borderId="8" xfId="22" applyFont="1" applyBorder="1" applyAlignment="1">
      <alignment horizontal="left" vertical="center" indent="1" readingOrder="1"/>
    </xf>
    <xf numFmtId="0" fontId="56" fillId="0" borderId="8" xfId="22" applyFont="1" applyBorder="1" applyAlignment="1">
      <alignment horizontal="left" vertical="center" indent="1" readingOrder="1"/>
    </xf>
    <xf numFmtId="0" fontId="71" fillId="0" borderId="0" xfId="22" applyFont="1" applyAlignment="1">
      <alignment horizontal="left" vertical="center" indent="1"/>
    </xf>
    <xf numFmtId="49" fontId="26" fillId="0" borderId="2" xfId="18" applyNumberFormat="1" applyFont="1" applyBorder="1" applyAlignment="1">
      <alignment horizontal="centerContinuous" vertical="center"/>
    </xf>
    <xf numFmtId="0" fontId="26" fillId="0" borderId="2" xfId="18" applyFont="1" applyBorder="1" applyAlignment="1">
      <alignment horizontal="centerContinuous" vertical="center"/>
    </xf>
    <xf numFmtId="49" fontId="26" fillId="0" borderId="23" xfId="18" applyNumberFormat="1" applyFont="1" applyBorder="1" applyAlignment="1">
      <alignment horizontal="centerContinuous" vertical="center"/>
    </xf>
    <xf numFmtId="0" fontId="26" fillId="0" borderId="23" xfId="18" applyFont="1" applyBorder="1" applyAlignment="1">
      <alignment horizontal="centerContinuous" vertical="center"/>
    </xf>
    <xf numFmtId="49" fontId="26" fillId="0" borderId="23" xfId="19" applyNumberFormat="1" applyFont="1" applyBorder="1" applyAlignment="1">
      <alignment horizontal="center" vertical="center"/>
    </xf>
    <xf numFmtId="0" fontId="26" fillId="0" borderId="23" xfId="19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 wrapText="1"/>
    </xf>
    <xf numFmtId="0" fontId="25" fillId="0" borderId="5" xfId="19" applyFont="1" applyBorder="1" applyAlignment="1">
      <alignment horizontal="center" vertical="center"/>
    </xf>
    <xf numFmtId="49" fontId="26" fillId="0" borderId="2" xfId="19" applyNumberFormat="1" applyFont="1" applyBorder="1" applyAlignment="1">
      <alignment horizontal="center" vertical="center"/>
    </xf>
    <xf numFmtId="0" fontId="26" fillId="0" borderId="2" xfId="19" applyFont="1" applyBorder="1" applyAlignment="1">
      <alignment horizontal="center" vertical="center"/>
    </xf>
    <xf numFmtId="49" fontId="25" fillId="0" borderId="11" xfId="19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5" fillId="0" borderId="7" xfId="13" applyFont="1" applyBorder="1" applyAlignment="1">
      <alignment horizontal="left" vertical="center" indent="1"/>
    </xf>
    <xf numFmtId="0" fontId="31" fillId="0" borderId="19" xfId="0" applyFont="1" applyBorder="1" applyAlignment="1">
      <alignment horizontal="left" vertical="center" indent="1"/>
    </xf>
    <xf numFmtId="49" fontId="26" fillId="0" borderId="23" xfId="18" applyNumberFormat="1" applyFont="1" applyBorder="1" applyAlignment="1">
      <alignment horizontal="center" vertical="center"/>
    </xf>
    <xf numFmtId="0" fontId="26" fillId="0" borderId="23" xfId="18" applyFont="1" applyBorder="1" applyAlignment="1">
      <alignment horizontal="center" vertical="center"/>
    </xf>
    <xf numFmtId="3" fontId="60" fillId="0" borderId="18" xfId="58" applyNumberFormat="1" applyFont="1" applyBorder="1" applyAlignment="1">
      <alignment horizontal="right" vertical="top" indent="1"/>
    </xf>
    <xf numFmtId="3" fontId="60" fillId="0" borderId="0" xfId="58" applyNumberFormat="1" applyFont="1" applyBorder="1" applyAlignment="1">
      <alignment horizontal="right" vertical="top" indent="1"/>
    </xf>
    <xf numFmtId="3" fontId="60" fillId="0" borderId="31" xfId="58" applyNumberFormat="1" applyFont="1" applyBorder="1" applyAlignment="1">
      <alignment horizontal="right" vertical="top" indent="1"/>
    </xf>
    <xf numFmtId="0" fontId="30" fillId="0" borderId="19" xfId="12" applyFont="1" applyBorder="1" applyAlignment="1">
      <alignment horizontal="right" vertical="top" indent="1"/>
    </xf>
    <xf numFmtId="0" fontId="30" fillId="0" borderId="17" xfId="5" applyFont="1" applyBorder="1" applyAlignment="1">
      <alignment horizontal="right" vertical="top" indent="1"/>
    </xf>
    <xf numFmtId="49" fontId="26" fillId="0" borderId="23" xfId="18" applyNumberFormat="1" applyFont="1" applyBorder="1" applyAlignment="1">
      <alignment horizontal="center" vertical="center" readingOrder="2"/>
    </xf>
    <xf numFmtId="49" fontId="26" fillId="0" borderId="23" xfId="19" applyNumberFormat="1" applyFont="1" applyBorder="1" applyAlignment="1">
      <alignment horizontal="centerContinuous" vertical="center" readingOrder="2"/>
    </xf>
    <xf numFmtId="3" fontId="60" fillId="0" borderId="0" xfId="72" applyNumberFormat="1" applyFont="1" applyBorder="1" applyAlignment="1">
      <alignment horizontal="right" vertical="center" indent="1"/>
    </xf>
    <xf numFmtId="3" fontId="60" fillId="0" borderId="31" xfId="72" applyNumberFormat="1" applyFont="1" applyBorder="1" applyAlignment="1">
      <alignment horizontal="right" vertical="center" indent="1"/>
    </xf>
    <xf numFmtId="3" fontId="60" fillId="0" borderId="28" xfId="72" applyNumberFormat="1" applyFont="1" applyBorder="1" applyAlignment="1">
      <alignment horizontal="right" vertical="center" indent="1"/>
    </xf>
    <xf numFmtId="3" fontId="60" fillId="0" borderId="29" xfId="72" applyNumberFormat="1" applyFont="1" applyBorder="1" applyAlignment="1">
      <alignment horizontal="right" vertical="center" indent="1"/>
    </xf>
    <xf numFmtId="3" fontId="60" fillId="0" borderId="26" xfId="72" applyNumberFormat="1" applyFont="1" applyBorder="1" applyAlignment="1">
      <alignment horizontal="right" vertical="center" indent="1"/>
    </xf>
    <xf numFmtId="3" fontId="31" fillId="0" borderId="23" xfId="5" applyNumberFormat="1" applyFont="1" applyBorder="1" applyAlignment="1">
      <alignment horizontal="right" vertical="top" indent="1"/>
    </xf>
    <xf numFmtId="3" fontId="31" fillId="0" borderId="24" xfId="5" applyNumberFormat="1" applyFont="1" applyBorder="1" applyAlignment="1">
      <alignment horizontal="right" vertical="top" indent="1"/>
    </xf>
    <xf numFmtId="3" fontId="31" fillId="0" borderId="25" xfId="4" applyNumberFormat="1" applyFont="1" applyBorder="1" applyAlignment="1">
      <alignment horizontal="right" vertical="top" indent="1"/>
    </xf>
    <xf numFmtId="3" fontId="59" fillId="0" borderId="23" xfId="57" applyNumberFormat="1" applyFont="1" applyBorder="1" applyAlignment="1">
      <alignment horizontal="right" vertical="top"/>
    </xf>
    <xf numFmtId="3" fontId="59" fillId="0" borderId="24" xfId="57" applyNumberFormat="1" applyFont="1" applyBorder="1" applyAlignment="1">
      <alignment horizontal="right" vertical="top"/>
    </xf>
    <xf numFmtId="3" fontId="60" fillId="0" borderId="25" xfId="57" applyNumberFormat="1" applyFont="1" applyBorder="1" applyAlignment="1">
      <alignment horizontal="right" vertical="top"/>
    </xf>
    <xf numFmtId="0" fontId="30" fillId="0" borderId="23" xfId="20" applyFont="1" applyBorder="1" applyAlignment="1">
      <alignment horizontal="right" vertical="top" indent="1"/>
    </xf>
    <xf numFmtId="0" fontId="30" fillId="0" borderId="26" xfId="5" applyFont="1" applyBorder="1" applyAlignment="1">
      <alignment horizontal="right" vertical="center" indent="1"/>
    </xf>
    <xf numFmtId="3" fontId="60" fillId="0" borderId="1" xfId="73" applyNumberFormat="1" applyFont="1" applyBorder="1" applyAlignment="1">
      <alignment horizontal="right" vertical="center" indent="1"/>
    </xf>
    <xf numFmtId="0" fontId="30" fillId="0" borderId="7" xfId="2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wrapText="1" indent="1"/>
    </xf>
    <xf numFmtId="0" fontId="26" fillId="0" borderId="7" xfId="21" applyFont="1" applyBorder="1" applyAlignment="1">
      <alignment horizontal="right" vertical="top" indent="1"/>
    </xf>
    <xf numFmtId="0" fontId="30" fillId="0" borderId="6" xfId="6" applyFont="1" applyBorder="1" applyAlignment="1">
      <alignment horizontal="right" vertical="top" indent="1"/>
    </xf>
    <xf numFmtId="0" fontId="30" fillId="0" borderId="5" xfId="6" applyFont="1" applyBorder="1" applyAlignment="1">
      <alignment horizontal="right" vertical="top" indent="1"/>
    </xf>
    <xf numFmtId="49" fontId="25" fillId="0" borderId="8" xfId="21" applyNumberFormat="1" applyFont="1" applyBorder="1" applyAlignment="1">
      <alignment horizontal="left" vertical="center" wrapText="1" indent="1"/>
    </xf>
    <xf numFmtId="0" fontId="25" fillId="0" borderId="8" xfId="21" applyFont="1" applyBorder="1" applyAlignment="1">
      <alignment horizontal="left" vertical="center" wrapText="1" indent="1"/>
    </xf>
    <xf numFmtId="0" fontId="30" fillId="0" borderId="8" xfId="3" applyFont="1" applyBorder="1" applyAlignment="1">
      <alignment horizontal="left" vertical="center" wrapText="1" indent="1"/>
    </xf>
    <xf numFmtId="3" fontId="59" fillId="0" borderId="0" xfId="74" applyNumberFormat="1" applyFont="1" applyBorder="1" applyAlignment="1">
      <alignment horizontal="right" vertical="top" indent="1"/>
    </xf>
    <xf numFmtId="3" fontId="60" fillId="0" borderId="31" xfId="74" applyNumberFormat="1" applyFont="1" applyBorder="1" applyAlignment="1">
      <alignment horizontal="right" vertical="top" indent="1"/>
    </xf>
    <xf numFmtId="3" fontId="60" fillId="0" borderId="18" xfId="58" applyNumberFormat="1" applyFont="1" applyBorder="1" applyAlignment="1">
      <alignment horizontal="right" vertical="center" indent="1"/>
    </xf>
    <xf numFmtId="3" fontId="60" fillId="0" borderId="0" xfId="58" applyNumberFormat="1" applyFont="1" applyBorder="1" applyAlignment="1">
      <alignment horizontal="right" vertical="center" indent="1"/>
    </xf>
    <xf numFmtId="3" fontId="60" fillId="0" borderId="31" xfId="58" applyNumberFormat="1" applyFont="1" applyBorder="1" applyAlignment="1">
      <alignment horizontal="right" vertical="center" indent="1"/>
    </xf>
    <xf numFmtId="0" fontId="30" fillId="0" borderId="19" xfId="20" applyFont="1" applyBorder="1" applyAlignment="1">
      <alignment horizontal="right" vertical="center" indent="1"/>
    </xf>
    <xf numFmtId="3" fontId="59" fillId="0" borderId="24" xfId="58" applyNumberFormat="1" applyFont="1" applyBorder="1" applyAlignment="1">
      <alignment horizontal="right" vertical="center" indent="1"/>
    </xf>
    <xf numFmtId="3" fontId="60" fillId="0" borderId="24" xfId="58" applyNumberFormat="1" applyFont="1" applyBorder="1" applyAlignment="1">
      <alignment horizontal="right" vertical="center" indent="1"/>
    </xf>
    <xf numFmtId="49" fontId="26" fillId="0" borderId="17" xfId="21" applyNumberFormat="1" applyFont="1" applyBorder="1" applyAlignment="1">
      <alignment horizontal="right" vertical="center" indent="1"/>
    </xf>
    <xf numFmtId="49" fontId="26" fillId="0" borderId="17" xfId="21" applyNumberFormat="1" applyFont="1" applyBorder="1" applyAlignment="1">
      <alignment horizontal="right" vertical="center" wrapText="1" indent="1"/>
    </xf>
    <xf numFmtId="0" fontId="26" fillId="0" borderId="17" xfId="21" applyFont="1" applyBorder="1" applyAlignment="1">
      <alignment horizontal="right" vertical="center" indent="1"/>
    </xf>
    <xf numFmtId="0" fontId="31" fillId="0" borderId="19" xfId="6" applyFont="1" applyBorder="1" applyAlignment="1">
      <alignment horizontal="left" vertical="center" indent="1"/>
    </xf>
    <xf numFmtId="0" fontId="31" fillId="0" borderId="19" xfId="12" applyFont="1" applyBorder="1" applyAlignment="1">
      <alignment horizontal="left" vertical="center" indent="1"/>
    </xf>
    <xf numFmtId="49" fontId="31" fillId="0" borderId="7" xfId="21" applyNumberFormat="1" applyFont="1" applyBorder="1" applyAlignment="1">
      <alignment horizontal="left" vertical="center" wrapText="1" indent="1"/>
    </xf>
    <xf numFmtId="0" fontId="31" fillId="0" borderId="7" xfId="21" applyFont="1" applyBorder="1" applyAlignment="1">
      <alignment horizontal="left" vertical="center" wrapText="1" indent="1"/>
    </xf>
    <xf numFmtId="0" fontId="30" fillId="0" borderId="7" xfId="3" applyFont="1" applyBorder="1" applyAlignment="1">
      <alignment horizontal="left" vertical="center" wrapText="1" indent="1"/>
    </xf>
    <xf numFmtId="0" fontId="31" fillId="0" borderId="7" xfId="6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wrapText="1" indent="1"/>
    </xf>
    <xf numFmtId="0" fontId="25" fillId="0" borderId="7" xfId="21" applyFont="1" applyBorder="1" applyAlignment="1">
      <alignment horizontal="left" vertical="center" wrapText="1" indent="1"/>
    </xf>
    <xf numFmtId="49" fontId="31" fillId="0" borderId="30" xfId="21" applyNumberFormat="1" applyFont="1" applyBorder="1" applyAlignment="1">
      <alignment horizontal="left" vertical="center" indent="1"/>
    </xf>
    <xf numFmtId="0" fontId="30" fillId="0" borderId="7" xfId="6" applyFont="1" applyBorder="1" applyAlignment="1">
      <alignment horizontal="right" vertical="top" indent="1"/>
    </xf>
    <xf numFmtId="0" fontId="30" fillId="0" borderId="6" xfId="3" applyFont="1" applyBorder="1" applyAlignment="1">
      <alignment horizontal="left" vertical="center" wrapText="1" indent="1"/>
    </xf>
    <xf numFmtId="3" fontId="25" fillId="0" borderId="23" xfId="0" applyNumberFormat="1" applyFont="1" applyBorder="1" applyAlignment="1">
      <alignment horizontal="right" indent="1"/>
    </xf>
    <xf numFmtId="165" fontId="25" fillId="0" borderId="24" xfId="0" applyNumberFormat="1" applyFont="1" applyBorder="1" applyAlignment="1">
      <alignment horizontal="right" indent="1"/>
    </xf>
    <xf numFmtId="3" fontId="25" fillId="0" borderId="24" xfId="0" applyNumberFormat="1" applyFont="1" applyBorder="1" applyAlignment="1">
      <alignment horizontal="right" indent="1"/>
    </xf>
    <xf numFmtId="3" fontId="31" fillId="0" borderId="24" xfId="0" applyNumberFormat="1" applyFont="1" applyBorder="1" applyAlignment="1">
      <alignment horizontal="right" indent="1"/>
    </xf>
    <xf numFmtId="1" fontId="31" fillId="0" borderId="25" xfId="0" applyNumberFormat="1" applyFont="1" applyBorder="1" applyAlignment="1">
      <alignment horizontal="right" indent="1"/>
    </xf>
    <xf numFmtId="0" fontId="30" fillId="0" borderId="23" xfId="0" applyFont="1" applyBorder="1" applyAlignment="1">
      <alignment horizontal="right" vertical="center" indent="1"/>
    </xf>
    <xf numFmtId="3" fontId="60" fillId="0" borderId="18" xfId="26" applyNumberFormat="1" applyFont="1" applyBorder="1" applyAlignment="1">
      <alignment horizontal="right" vertical="center" indent="1"/>
    </xf>
    <xf numFmtId="3" fontId="60" fillId="0" borderId="0" xfId="26" applyNumberFormat="1" applyFont="1" applyBorder="1" applyAlignment="1">
      <alignment horizontal="right" vertical="center" indent="1"/>
    </xf>
    <xf numFmtId="3" fontId="60" fillId="0" borderId="31" xfId="26" applyNumberFormat="1" applyFont="1" applyBorder="1" applyAlignment="1">
      <alignment horizontal="right" vertical="center" indent="1"/>
    </xf>
    <xf numFmtId="3" fontId="60" fillId="0" borderId="27" xfId="26" applyNumberFormat="1" applyFont="1" applyBorder="1" applyAlignment="1">
      <alignment horizontal="right" vertical="center" indent="1"/>
    </xf>
    <xf numFmtId="3" fontId="60" fillId="0" borderId="28" xfId="26" applyNumberFormat="1" applyFont="1" applyBorder="1" applyAlignment="1">
      <alignment horizontal="right" vertical="center" indent="1"/>
    </xf>
    <xf numFmtId="3" fontId="60" fillId="0" borderId="29" xfId="26" applyNumberFormat="1" applyFont="1" applyBorder="1" applyAlignment="1">
      <alignment horizontal="right" vertical="center" indent="1"/>
    </xf>
    <xf numFmtId="3" fontId="59" fillId="0" borderId="18" xfId="26" applyNumberFormat="1" applyFont="1" applyBorder="1" applyAlignment="1">
      <alignment horizontal="right" vertical="center" indent="1"/>
    </xf>
    <xf numFmtId="3" fontId="59" fillId="0" borderId="0" xfId="26" applyNumberFormat="1" applyFont="1" applyBorder="1" applyAlignment="1">
      <alignment horizontal="right" vertical="center" indent="1"/>
    </xf>
    <xf numFmtId="3" fontId="60" fillId="0" borderId="18" xfId="69" applyNumberFormat="1" applyFont="1" applyBorder="1" applyAlignment="1">
      <alignment horizontal="right" vertical="center" indent="1"/>
    </xf>
    <xf numFmtId="3" fontId="60" fillId="0" borderId="0" xfId="69" applyNumberFormat="1" applyFont="1" applyBorder="1" applyAlignment="1">
      <alignment horizontal="right" vertical="center" indent="1"/>
    </xf>
    <xf numFmtId="3" fontId="60" fillId="0" borderId="31" xfId="69" applyNumberFormat="1" applyFont="1" applyBorder="1" applyAlignment="1">
      <alignment horizontal="right" vertical="center" indent="1"/>
    </xf>
    <xf numFmtId="3" fontId="60" fillId="0" borderId="27" xfId="69" applyNumberFormat="1" applyFont="1" applyBorder="1" applyAlignment="1">
      <alignment horizontal="right" vertical="center" indent="1"/>
    </xf>
    <xf numFmtId="3" fontId="60" fillId="0" borderId="28" xfId="69" applyNumberFormat="1" applyFont="1" applyBorder="1" applyAlignment="1">
      <alignment horizontal="right" vertical="center" indent="1"/>
    </xf>
    <xf numFmtId="3" fontId="60" fillId="0" borderId="29" xfId="69" applyNumberFormat="1" applyFont="1" applyBorder="1" applyAlignment="1">
      <alignment horizontal="right" vertical="center" indent="1"/>
    </xf>
    <xf numFmtId="3" fontId="59" fillId="0" borderId="18" xfId="69" applyNumberFormat="1" applyFont="1" applyBorder="1" applyAlignment="1">
      <alignment horizontal="right" vertical="center" indent="1"/>
    </xf>
    <xf numFmtId="3" fontId="59" fillId="0" borderId="0" xfId="69" applyNumberFormat="1" applyFont="1" applyBorder="1" applyAlignment="1">
      <alignment horizontal="right" vertical="center" indent="1"/>
    </xf>
    <xf numFmtId="0" fontId="30" fillId="0" borderId="10" xfId="3" applyFont="1" applyBorder="1" applyAlignment="1">
      <alignment horizontal="left" vertical="center" wrapText="1" indent="1"/>
    </xf>
    <xf numFmtId="0" fontId="3" fillId="0" borderId="0" xfId="15" applyAlignment="1">
      <alignment vertical="top"/>
    </xf>
    <xf numFmtId="0" fontId="63" fillId="0" borderId="0" xfId="7" applyFont="1" applyBorder="1" applyAlignment="1">
      <alignment vertical="center" readingOrder="1"/>
    </xf>
    <xf numFmtId="0" fontId="71" fillId="0" borderId="0" xfId="22" applyFont="1" applyAlignment="1"/>
    <xf numFmtId="0" fontId="48" fillId="0" borderId="30" xfId="13" applyFont="1" applyBorder="1" applyAlignment="1">
      <alignment horizontal="left" vertical="center" indent="1"/>
    </xf>
    <xf numFmtId="0" fontId="46" fillId="0" borderId="6" xfId="13" applyFont="1" applyBorder="1" applyAlignment="1">
      <alignment horizontal="left" vertical="center" indent="1"/>
    </xf>
    <xf numFmtId="0" fontId="48" fillId="0" borderId="30" xfId="13" applyFont="1" applyBorder="1" applyAlignment="1">
      <alignment horizontal="right" vertical="center" indent="1"/>
    </xf>
    <xf numFmtId="0" fontId="46" fillId="0" borderId="6" xfId="13" applyFont="1" applyBorder="1" applyAlignment="1">
      <alignment horizontal="right" vertical="center" indent="1"/>
    </xf>
    <xf numFmtId="0" fontId="31" fillId="0" borderId="30" xfId="13" applyFont="1" applyBorder="1" applyAlignment="1">
      <alignment horizontal="left" vertical="center" indent="1"/>
    </xf>
    <xf numFmtId="0" fontId="25" fillId="0" borderId="30" xfId="13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center" wrapText="1"/>
    </xf>
    <xf numFmtId="0" fontId="30" fillId="0" borderId="19" xfId="3" applyFont="1" applyBorder="1" applyAlignment="1">
      <alignment horizontal="center" vertical="center" wrapText="1"/>
    </xf>
    <xf numFmtId="0" fontId="30" fillId="0" borderId="23" xfId="16" applyFont="1" applyBorder="1" applyAlignment="1">
      <alignment horizontal="right" vertical="center" indent="1"/>
    </xf>
    <xf numFmtId="0" fontId="30" fillId="0" borderId="26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3" fontId="60" fillId="0" borderId="38" xfId="28" applyNumberFormat="1" applyFont="1" applyBorder="1" applyAlignment="1">
      <alignment horizontal="center" vertical="center"/>
    </xf>
    <xf numFmtId="3" fontId="60" fillId="0" borderId="30" xfId="28" applyNumberFormat="1" applyFont="1" applyBorder="1" applyAlignment="1">
      <alignment horizontal="left" vertical="center" wrapText="1" indent="1"/>
    </xf>
    <xf numFmtId="3" fontId="59" fillId="0" borderId="30" xfId="28" applyNumberFormat="1" applyFont="1" applyBorder="1" applyAlignment="1">
      <alignment horizontal="left" vertical="center" wrapText="1" indent="1"/>
    </xf>
    <xf numFmtId="3" fontId="59" fillId="0" borderId="30" xfId="28" applyNumberFormat="1" applyFont="1" applyBorder="1" applyAlignment="1">
      <alignment horizontal="left" vertical="center" indent="1"/>
    </xf>
    <xf numFmtId="3" fontId="60" fillId="0" borderId="8" xfId="66" applyNumberFormat="1" applyFont="1" applyBorder="1" applyAlignment="1">
      <alignment horizontal="right" vertical="center" indent="1"/>
    </xf>
    <xf numFmtId="3" fontId="60" fillId="0" borderId="18" xfId="67" applyNumberFormat="1" applyFont="1" applyBorder="1" applyAlignment="1">
      <alignment horizontal="right" vertical="center" indent="1"/>
    </xf>
    <xf numFmtId="3" fontId="60" fillId="0" borderId="0" xfId="67" applyNumberFormat="1" applyFont="1" applyBorder="1" applyAlignment="1">
      <alignment horizontal="right" vertical="center" indent="1"/>
    </xf>
    <xf numFmtId="3" fontId="60" fillId="0" borderId="31" xfId="67" applyNumberFormat="1" applyFont="1" applyBorder="1" applyAlignment="1">
      <alignment horizontal="right" vertical="center" indent="1"/>
    </xf>
    <xf numFmtId="3" fontId="60" fillId="0" borderId="27" xfId="67" applyNumberFormat="1" applyFont="1" applyBorder="1" applyAlignment="1">
      <alignment horizontal="right" vertical="center" indent="1"/>
    </xf>
    <xf numFmtId="3" fontId="60" fillId="0" borderId="28" xfId="67" applyNumberFormat="1" applyFont="1" applyBorder="1" applyAlignment="1">
      <alignment horizontal="right" vertical="center" indent="1"/>
    </xf>
    <xf numFmtId="3" fontId="60" fillId="0" borderId="29" xfId="67" applyNumberFormat="1" applyFont="1" applyBorder="1" applyAlignment="1">
      <alignment horizontal="right" vertical="center" indent="1"/>
    </xf>
    <xf numFmtId="0" fontId="55" fillId="0" borderId="19" xfId="22" applyFont="1" applyBorder="1" applyAlignment="1">
      <alignment horizontal="center" vertical="center" wrapText="1" readingOrder="2"/>
    </xf>
    <xf numFmtId="0" fontId="26" fillId="0" borderId="19" xfId="22" applyFont="1" applyBorder="1" applyAlignment="1">
      <alignment horizontal="center" vertical="center" wrapText="1" readingOrder="2"/>
    </xf>
    <xf numFmtId="3" fontId="59" fillId="0" borderId="18" xfId="67" applyNumberFormat="1" applyFont="1" applyBorder="1" applyAlignment="1">
      <alignment horizontal="right" vertical="center" indent="1"/>
    </xf>
    <xf numFmtId="3" fontId="59" fillId="0" borderId="0" xfId="67" applyNumberFormat="1" applyFont="1" applyBorder="1" applyAlignment="1">
      <alignment horizontal="right" vertical="center" indent="1"/>
    </xf>
    <xf numFmtId="49" fontId="25" fillId="0" borderId="5" xfId="18" applyNumberFormat="1" applyFont="1" applyBorder="1" applyAlignment="1">
      <alignment horizontal="center" vertical="top" wrapText="1"/>
    </xf>
    <xf numFmtId="0" fontId="25" fillId="0" borderId="5" xfId="18" applyFont="1" applyBorder="1" applyAlignment="1">
      <alignment horizontal="center" vertical="top"/>
    </xf>
    <xf numFmtId="0" fontId="28" fillId="0" borderId="0" xfId="18" applyFont="1" applyAlignment="1">
      <alignment vertical="center"/>
    </xf>
    <xf numFmtId="0" fontId="29" fillId="0" borderId="0" xfId="18" applyFont="1" applyAlignment="1">
      <alignment horizontal="center" vertical="center"/>
    </xf>
    <xf numFmtId="49" fontId="25" fillId="0" borderId="17" xfId="18" applyNumberFormat="1" applyFont="1" applyBorder="1" applyAlignment="1">
      <alignment horizontal="center" vertical="top" wrapText="1"/>
    </xf>
    <xf numFmtId="0" fontId="25" fillId="0" borderId="17" xfId="18" applyFont="1" applyBorder="1" applyAlignment="1">
      <alignment horizontal="center" vertical="top"/>
    </xf>
    <xf numFmtId="3" fontId="60" fillId="0" borderId="18" xfId="68" applyNumberFormat="1" applyFont="1" applyBorder="1" applyAlignment="1">
      <alignment horizontal="right" vertical="center" indent="1"/>
    </xf>
    <xf numFmtId="3" fontId="60" fillId="0" borderId="0" xfId="68" applyNumberFormat="1" applyFont="1" applyBorder="1" applyAlignment="1">
      <alignment horizontal="right" vertical="center" indent="1"/>
    </xf>
    <xf numFmtId="3" fontId="60" fillId="0" borderId="31" xfId="68" applyNumberFormat="1" applyFont="1" applyBorder="1" applyAlignment="1">
      <alignment horizontal="right" vertical="center" indent="1"/>
    </xf>
    <xf numFmtId="3" fontId="60" fillId="0" borderId="27" xfId="68" applyNumberFormat="1" applyFont="1" applyBorder="1" applyAlignment="1">
      <alignment horizontal="right" vertical="center" indent="1"/>
    </xf>
    <xf numFmtId="3" fontId="60" fillId="0" borderId="28" xfId="68" applyNumberFormat="1" applyFont="1" applyBorder="1" applyAlignment="1">
      <alignment horizontal="right" vertical="center" indent="1"/>
    </xf>
    <xf numFmtId="3" fontId="60" fillId="0" borderId="29" xfId="68" applyNumberFormat="1" applyFont="1" applyBorder="1" applyAlignment="1">
      <alignment horizontal="right" vertical="center" indent="1"/>
    </xf>
    <xf numFmtId="3" fontId="59" fillId="0" borderId="18" xfId="68" applyNumberFormat="1" applyFont="1" applyBorder="1" applyAlignment="1">
      <alignment horizontal="right" vertical="center" indent="1"/>
    </xf>
    <xf numFmtId="3" fontId="59" fillId="0" borderId="0" xfId="68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3" fontId="48" fillId="0" borderId="0" xfId="13" applyNumberFormat="1" applyFont="1" applyAlignment="1">
      <alignment vertical="center"/>
    </xf>
    <xf numFmtId="165" fontId="48" fillId="0" borderId="0" xfId="13" applyNumberFormat="1" applyFont="1" applyAlignment="1">
      <alignment vertical="center"/>
    </xf>
    <xf numFmtId="0" fontId="31" fillId="0" borderId="8" xfId="16" applyFont="1" applyBorder="1" applyAlignment="1">
      <alignment horizontal="left" vertical="center" indent="1"/>
    </xf>
    <xf numFmtId="0" fontId="31" fillId="0" borderId="30" xfId="14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center" readingOrder="2"/>
    </xf>
    <xf numFmtId="3" fontId="59" fillId="0" borderId="18" xfId="72" applyNumberFormat="1" applyFont="1" applyBorder="1" applyAlignment="1">
      <alignment horizontal="right" vertical="center" indent="1"/>
    </xf>
    <xf numFmtId="3" fontId="59" fillId="0" borderId="0" xfId="72" applyNumberFormat="1" applyFont="1" applyBorder="1" applyAlignment="1">
      <alignment horizontal="right" vertical="center" indent="1"/>
    </xf>
    <xf numFmtId="3" fontId="60" fillId="0" borderId="18" xfId="72" applyNumberFormat="1" applyFont="1" applyBorder="1" applyAlignment="1">
      <alignment horizontal="right" vertical="center" indent="1"/>
    </xf>
    <xf numFmtId="3" fontId="60" fillId="0" borderId="27" xfId="72" applyNumberFormat="1" applyFont="1" applyBorder="1" applyAlignment="1">
      <alignment horizontal="right" vertical="center" indent="1"/>
    </xf>
    <xf numFmtId="0" fontId="25" fillId="0" borderId="14" xfId="11" applyFont="1" applyBorder="1" applyAlignment="1">
      <alignment horizontal="centerContinuous" vertical="center"/>
    </xf>
    <xf numFmtId="0" fontId="26" fillId="0" borderId="19" xfId="0" applyFont="1" applyBorder="1" applyAlignment="1">
      <alignment horizontal="center" vertical="center" wrapText="1" readingOrder="1"/>
    </xf>
    <xf numFmtId="0" fontId="30" fillId="0" borderId="19" xfId="0" applyFont="1" applyBorder="1" applyAlignment="1">
      <alignment horizontal="center" vertical="center" wrapText="1" readingOrder="1"/>
    </xf>
    <xf numFmtId="49" fontId="25" fillId="0" borderId="14" xfId="11" applyNumberFormat="1" applyFont="1" applyBorder="1" applyAlignment="1">
      <alignment horizontal="centerContinuous" vertical="center"/>
    </xf>
    <xf numFmtId="49" fontId="25" fillId="0" borderId="20" xfId="11" applyNumberFormat="1" applyFont="1" applyBorder="1" applyAlignment="1">
      <alignment horizontal="centerContinuous" vertical="center"/>
    </xf>
    <xf numFmtId="0" fontId="26" fillId="0" borderId="14" xfId="11" applyFont="1" applyBorder="1" applyAlignment="1">
      <alignment horizontal="centerContinuous" vertical="center"/>
    </xf>
    <xf numFmtId="0" fontId="25" fillId="0" borderId="8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26" fillId="0" borderId="4" xfId="52" applyFont="1" applyBorder="1" applyAlignment="1">
      <alignment horizontal="center" vertical="center" wrapText="1"/>
    </xf>
    <xf numFmtId="0" fontId="25" fillId="0" borderId="7" xfId="52" applyFont="1" applyBorder="1" applyAlignment="1">
      <alignment horizontal="center" vertical="center" wrapText="1"/>
    </xf>
    <xf numFmtId="0" fontId="26" fillId="0" borderId="19" xfId="52" applyFont="1" applyBorder="1" applyAlignment="1">
      <alignment horizontal="center" vertical="center" wrapText="1"/>
    </xf>
    <xf numFmtId="0" fontId="25" fillId="0" borderId="6" xfId="52" applyFont="1" applyBorder="1" applyAlignment="1">
      <alignment horizontal="center" vertical="center" wrapText="1"/>
    </xf>
    <xf numFmtId="49" fontId="26" fillId="0" borderId="23" xfId="19" applyNumberFormat="1" applyFont="1" applyBorder="1" applyAlignment="1">
      <alignment horizontal="center" vertical="top" readingOrder="2"/>
    </xf>
    <xf numFmtId="0" fontId="25" fillId="0" borderId="30" xfId="52" applyFont="1" applyBorder="1" applyAlignment="1">
      <alignment horizontal="left" vertical="center" indent="1"/>
    </xf>
    <xf numFmtId="0" fontId="31" fillId="0" borderId="24" xfId="0" applyFont="1" applyBorder="1" applyAlignment="1">
      <alignment horizontal="left" vertical="center" indent="1"/>
    </xf>
    <xf numFmtId="0" fontId="30" fillId="0" borderId="24" xfId="52" applyFont="1" applyBorder="1" applyAlignment="1">
      <alignment horizontal="right" vertical="center" indent="1"/>
    </xf>
    <xf numFmtId="0" fontId="25" fillId="0" borderId="23" xfId="52" applyFont="1" applyBorder="1" applyAlignment="1">
      <alignment horizontal="right" vertical="center" wrapText="1" indent="1"/>
    </xf>
    <xf numFmtId="0" fontId="25" fillId="0" borderId="24" xfId="52" applyFont="1" applyBorder="1" applyAlignment="1">
      <alignment horizontal="right" vertical="center" wrapText="1" indent="1"/>
    </xf>
    <xf numFmtId="0" fontId="30" fillId="0" borderId="25" xfId="53" applyFont="1" applyBorder="1" applyAlignment="1">
      <alignment horizontal="right" vertical="center" wrapText="1" indent="1"/>
    </xf>
    <xf numFmtId="0" fontId="62" fillId="0" borderId="25" xfId="54" applyFont="1" applyBorder="1" applyAlignment="1">
      <alignment horizontal="left" vertical="center" indent="1"/>
    </xf>
    <xf numFmtId="0" fontId="31" fillId="0" borderId="7" xfId="52" applyFont="1" applyBorder="1" applyAlignment="1">
      <alignment horizontal="left" vertical="center" indent="1"/>
    </xf>
    <xf numFmtId="0" fontId="25" fillId="0" borderId="30" xfId="14" applyFont="1" applyBorder="1" applyAlignment="1">
      <alignment horizontal="left" vertical="center" indent="1"/>
    </xf>
    <xf numFmtId="0" fontId="31" fillId="0" borderId="38" xfId="52" applyFont="1" applyBorder="1" applyAlignment="1">
      <alignment horizontal="left" vertical="center" indent="1"/>
    </xf>
    <xf numFmtId="0" fontId="25" fillId="0" borderId="41" xfId="52" applyFont="1" applyBorder="1" applyAlignment="1">
      <alignment horizontal="left" vertical="center" indent="1"/>
    </xf>
    <xf numFmtId="3" fontId="60" fillId="0" borderId="17" xfId="31" applyNumberFormat="1" applyFont="1" applyBorder="1" applyAlignment="1">
      <alignment horizontal="right" vertical="center" indent="1"/>
    </xf>
    <xf numFmtId="3" fontId="59" fillId="0" borderId="0" xfId="31" applyNumberFormat="1" applyFont="1" applyBorder="1" applyAlignment="1">
      <alignment horizontal="right" vertical="center" indent="1"/>
    </xf>
    <xf numFmtId="3" fontId="59" fillId="0" borderId="38" xfId="31" applyNumberFormat="1" applyFont="1" applyBorder="1" applyAlignment="1">
      <alignment horizontal="right" vertical="center" indent="1"/>
    </xf>
    <xf numFmtId="3" fontId="60" fillId="0" borderId="0" xfId="31" applyNumberFormat="1" applyFont="1" applyBorder="1" applyAlignment="1">
      <alignment horizontal="right" vertical="center" indent="1"/>
    </xf>
    <xf numFmtId="3" fontId="60" fillId="0" borderId="38" xfId="31" applyNumberFormat="1" applyFont="1" applyBorder="1" applyAlignment="1">
      <alignment horizontal="right" vertical="center" indent="1"/>
    </xf>
    <xf numFmtId="3" fontId="60" fillId="0" borderId="5" xfId="31" applyNumberFormat="1" applyFont="1" applyBorder="1" applyAlignment="1">
      <alignment horizontal="right" vertical="center" indent="1"/>
    </xf>
    <xf numFmtId="3" fontId="60" fillId="0" borderId="1" xfId="31" applyNumberFormat="1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vertical="center" indent="1" readingOrder="1"/>
    </xf>
    <xf numFmtId="3" fontId="59" fillId="0" borderId="17" xfId="64" applyNumberFormat="1" applyFont="1" applyBorder="1" applyAlignment="1">
      <alignment horizontal="right" vertical="center" indent="1"/>
    </xf>
    <xf numFmtId="3" fontId="60" fillId="0" borderId="17" xfId="64" applyNumberFormat="1" applyFont="1" applyBorder="1" applyAlignment="1">
      <alignment horizontal="right" vertical="center" indent="1"/>
    </xf>
    <xf numFmtId="3" fontId="60" fillId="0" borderId="39" xfId="64" applyNumberFormat="1" applyFont="1" applyBorder="1" applyAlignment="1">
      <alignment horizontal="right" vertical="center" indent="1"/>
    </xf>
    <xf numFmtId="3" fontId="60" fillId="0" borderId="34" xfId="64" applyNumberFormat="1" applyFont="1" applyBorder="1" applyAlignment="1">
      <alignment horizontal="right" vertical="center" indent="1"/>
    </xf>
    <xf numFmtId="3" fontId="60" fillId="0" borderId="1" xfId="64" applyNumberFormat="1" applyFont="1" applyBorder="1" applyAlignment="1">
      <alignment horizontal="right" vertical="center" indent="1"/>
    </xf>
    <xf numFmtId="3" fontId="60" fillId="0" borderId="35" xfId="64" applyNumberFormat="1" applyFont="1" applyBorder="1" applyAlignment="1">
      <alignment horizontal="right" vertical="center" indent="1"/>
    </xf>
    <xf numFmtId="3" fontId="60" fillId="0" borderId="23" xfId="37" applyNumberFormat="1" applyFont="1" applyBorder="1" applyAlignment="1">
      <alignment horizontal="right" vertical="center" indent="1"/>
    </xf>
    <xf numFmtId="3" fontId="60" fillId="0" borderId="19" xfId="37" applyNumberFormat="1" applyFont="1" applyBorder="1" applyAlignment="1">
      <alignment horizontal="right" vertical="center" indent="1"/>
    </xf>
    <xf numFmtId="3" fontId="60" fillId="0" borderId="17" xfId="80" applyNumberFormat="1" applyFont="1" applyBorder="1" applyAlignment="1">
      <alignment horizontal="right" vertical="center" indent="1"/>
    </xf>
    <xf numFmtId="3" fontId="60" fillId="0" borderId="0" xfId="80" applyNumberFormat="1" applyFont="1" applyBorder="1" applyAlignment="1">
      <alignment horizontal="right" vertical="center" indent="1"/>
    </xf>
    <xf numFmtId="3" fontId="60" fillId="0" borderId="5" xfId="80" applyNumberFormat="1" applyFont="1" applyBorder="1" applyAlignment="1">
      <alignment horizontal="right" vertical="center" indent="1"/>
    </xf>
    <xf numFmtId="3" fontId="60" fillId="0" borderId="1" xfId="80" applyNumberFormat="1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0" fillId="0" borderId="23" xfId="2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 wrapText="1"/>
    </xf>
    <xf numFmtId="3" fontId="60" fillId="0" borderId="38" xfId="40" applyNumberFormat="1" applyFont="1" applyBorder="1" applyAlignment="1">
      <alignment horizontal="right" vertical="center" indent="1"/>
    </xf>
    <xf numFmtId="3" fontId="60" fillId="0" borderId="0" xfId="40" applyNumberFormat="1" applyFont="1" applyBorder="1" applyAlignment="1">
      <alignment horizontal="right" vertical="center" indent="1"/>
    </xf>
    <xf numFmtId="3" fontId="60" fillId="0" borderId="1" xfId="40" applyNumberFormat="1" applyFont="1" applyBorder="1" applyAlignment="1">
      <alignment horizontal="right" vertical="center" indent="1"/>
    </xf>
    <xf numFmtId="3" fontId="60" fillId="0" borderId="10" xfId="40" applyNumberFormat="1" applyFont="1" applyBorder="1" applyAlignment="1">
      <alignment horizontal="right" vertical="center" indent="1"/>
    </xf>
    <xf numFmtId="3" fontId="59" fillId="0" borderId="23" xfId="40" applyNumberFormat="1" applyFont="1" applyBorder="1" applyAlignment="1">
      <alignment horizontal="right" vertical="center"/>
    </xf>
    <xf numFmtId="3" fontId="59" fillId="0" borderId="24" xfId="40" applyNumberFormat="1" applyFont="1" applyBorder="1" applyAlignment="1">
      <alignment horizontal="right" vertical="center"/>
    </xf>
    <xf numFmtId="3" fontId="60" fillId="0" borderId="25" xfId="40" applyNumberFormat="1" applyFont="1" applyBorder="1" applyAlignment="1">
      <alignment horizontal="right" vertical="center"/>
    </xf>
    <xf numFmtId="3" fontId="60" fillId="0" borderId="26" xfId="40" applyNumberFormat="1" applyFont="1" applyBorder="1" applyAlignment="1">
      <alignment horizontal="right" vertical="center" indent="1"/>
    </xf>
    <xf numFmtId="3" fontId="60" fillId="0" borderId="5" xfId="40" applyNumberFormat="1" applyFont="1" applyBorder="1" applyAlignment="1">
      <alignment horizontal="right" vertical="center" indent="1"/>
    </xf>
    <xf numFmtId="3" fontId="60" fillId="0" borderId="23" xfId="26" applyNumberFormat="1" applyFont="1" applyBorder="1" applyAlignment="1">
      <alignment horizontal="right" vertical="center" indent="1"/>
    </xf>
    <xf numFmtId="3" fontId="60" fillId="0" borderId="24" xfId="26" applyNumberFormat="1" applyFont="1" applyBorder="1" applyAlignment="1">
      <alignment horizontal="right" vertical="center" indent="1"/>
    </xf>
    <xf numFmtId="3" fontId="60" fillId="0" borderId="25" xfId="26" applyNumberFormat="1" applyFont="1" applyBorder="1" applyAlignment="1">
      <alignment horizontal="right" vertical="center" indent="1"/>
    </xf>
    <xf numFmtId="3" fontId="60" fillId="0" borderId="17" xfId="26" applyNumberFormat="1" applyFont="1" applyBorder="1" applyAlignment="1">
      <alignment horizontal="right" vertical="center" indent="1"/>
    </xf>
    <xf numFmtId="3" fontId="60" fillId="0" borderId="8" xfId="26" applyNumberFormat="1" applyFont="1" applyBorder="1" applyAlignment="1">
      <alignment horizontal="right" vertical="center" indent="1"/>
    </xf>
    <xf numFmtId="3" fontId="60" fillId="0" borderId="10" xfId="26" applyNumberFormat="1" applyFont="1" applyBorder="1" applyAlignment="1">
      <alignment horizontal="right" vertical="center" indent="1"/>
    </xf>
    <xf numFmtId="3" fontId="59" fillId="0" borderId="17" xfId="26" applyNumberFormat="1" applyFont="1" applyBorder="1" applyAlignment="1">
      <alignment horizontal="right" vertical="center" indent="1"/>
    </xf>
    <xf numFmtId="3" fontId="59" fillId="0" borderId="5" xfId="26" applyNumberFormat="1" applyFont="1" applyBorder="1" applyAlignment="1">
      <alignment horizontal="right" vertical="center" indent="1"/>
    </xf>
    <xf numFmtId="3" fontId="59" fillId="0" borderId="1" xfId="26" applyNumberFormat="1" applyFont="1" applyBorder="1" applyAlignment="1">
      <alignment horizontal="right" vertical="center" indent="1"/>
    </xf>
    <xf numFmtId="3" fontId="60" fillId="0" borderId="42" xfId="68" applyNumberFormat="1" applyFont="1" applyBorder="1" applyAlignment="1">
      <alignment horizontal="right" vertical="center" indent="1"/>
    </xf>
    <xf numFmtId="3" fontId="60" fillId="0" borderId="43" xfId="68" applyNumberFormat="1" applyFont="1" applyBorder="1" applyAlignment="1">
      <alignment horizontal="right" vertical="center" indent="1"/>
    </xf>
    <xf numFmtId="3" fontId="60" fillId="0" borderId="44" xfId="68" applyNumberFormat="1" applyFont="1" applyBorder="1" applyAlignment="1">
      <alignment horizontal="right" vertical="center" indent="1"/>
    </xf>
    <xf numFmtId="3" fontId="59" fillId="0" borderId="34" xfId="68" applyNumberFormat="1" applyFont="1" applyBorder="1" applyAlignment="1">
      <alignment horizontal="right" vertical="center" indent="1"/>
    </xf>
    <xf numFmtId="3" fontId="59" fillId="0" borderId="1" xfId="68" applyNumberFormat="1" applyFont="1" applyBorder="1" applyAlignment="1">
      <alignment horizontal="right" vertical="center" indent="1"/>
    </xf>
    <xf numFmtId="3" fontId="60" fillId="0" borderId="36" xfId="69" applyNumberFormat="1" applyFont="1" applyBorder="1" applyAlignment="1">
      <alignment horizontal="right" vertical="center" indent="1"/>
    </xf>
    <xf numFmtId="3" fontId="60" fillId="0" borderId="24" xfId="69" applyNumberFormat="1" applyFont="1" applyBorder="1" applyAlignment="1">
      <alignment horizontal="right" vertical="center" indent="1"/>
    </xf>
    <xf numFmtId="3" fontId="60" fillId="0" borderId="32" xfId="69" applyNumberFormat="1" applyFont="1" applyBorder="1" applyAlignment="1">
      <alignment horizontal="right" vertical="center" indent="1"/>
    </xf>
    <xf numFmtId="3" fontId="59" fillId="0" borderId="34" xfId="69" applyNumberFormat="1" applyFont="1" applyBorder="1" applyAlignment="1">
      <alignment horizontal="right" vertical="center" indent="1"/>
    </xf>
    <xf numFmtId="3" fontId="59" fillId="0" borderId="1" xfId="69" applyNumberFormat="1" applyFont="1" applyBorder="1" applyAlignment="1">
      <alignment horizontal="right" vertical="center" indent="1"/>
    </xf>
    <xf numFmtId="3" fontId="60" fillId="0" borderId="1" xfId="24" applyNumberFormat="1" applyFont="1" applyBorder="1" applyAlignment="1">
      <alignment horizontal="right" vertical="center" indent="1"/>
    </xf>
    <xf numFmtId="3" fontId="60" fillId="0" borderId="5" xfId="24" applyNumberFormat="1" applyFont="1" applyBorder="1" applyAlignment="1">
      <alignment horizontal="right" vertical="center" indent="1"/>
    </xf>
    <xf numFmtId="3" fontId="60" fillId="0" borderId="34" xfId="70" applyNumberFormat="1" applyFont="1" applyBorder="1" applyAlignment="1">
      <alignment horizontal="right" vertical="center" indent="1"/>
    </xf>
    <xf numFmtId="3" fontId="60" fillId="0" borderId="1" xfId="70" applyNumberFormat="1" applyFont="1" applyBorder="1" applyAlignment="1">
      <alignment horizontal="right" vertical="center" indent="1"/>
    </xf>
    <xf numFmtId="3" fontId="60" fillId="0" borderId="35" xfId="70" applyNumberFormat="1" applyFont="1" applyBorder="1" applyAlignment="1">
      <alignment horizontal="right" vertical="center" indent="1"/>
    </xf>
    <xf numFmtId="0" fontId="31" fillId="0" borderId="38" xfId="52" applyFont="1" applyBorder="1" applyAlignment="1">
      <alignment horizontal="left" vertical="center" indent="1" readingOrder="2"/>
    </xf>
    <xf numFmtId="0" fontId="31" fillId="0" borderId="17" xfId="52" applyFont="1" applyBorder="1" applyAlignment="1">
      <alignment horizontal="right" vertical="center" wrapText="1" indent="1"/>
    </xf>
    <xf numFmtId="1" fontId="31" fillId="0" borderId="38" xfId="52" applyNumberFormat="1" applyFont="1" applyBorder="1" applyAlignment="1">
      <alignment horizontal="left" vertical="center" indent="1" readingOrder="2"/>
    </xf>
    <xf numFmtId="0" fontId="31" fillId="0" borderId="17" xfId="52" applyFont="1" applyBorder="1" applyAlignment="1">
      <alignment horizontal="right" vertical="center" wrapText="1" indent="1" readingOrder="2"/>
    </xf>
    <xf numFmtId="0" fontId="31" fillId="0" borderId="38" xfId="52" applyFont="1" applyBorder="1" applyAlignment="1">
      <alignment horizontal="left" vertical="center" indent="1" readingOrder="1"/>
    </xf>
    <xf numFmtId="0" fontId="31" fillId="0" borderId="38" xfId="0" applyFont="1" applyBorder="1" applyAlignment="1">
      <alignment horizontal="left" vertical="center" indent="1"/>
    </xf>
    <xf numFmtId="0" fontId="31" fillId="0" borderId="45" xfId="52" applyFont="1" applyBorder="1" applyAlignment="1">
      <alignment horizontal="left" vertical="center" indent="1"/>
    </xf>
    <xf numFmtId="3" fontId="59" fillId="0" borderId="0" xfId="59" applyNumberFormat="1" applyFont="1" applyBorder="1" applyAlignment="1">
      <alignment horizontal="right" indent="1"/>
    </xf>
    <xf numFmtId="3" fontId="60" fillId="0" borderId="0" xfId="59" applyNumberFormat="1" applyFont="1" applyBorder="1" applyAlignment="1">
      <alignment horizontal="right" indent="1"/>
    </xf>
    <xf numFmtId="3" fontId="60" fillId="0" borderId="8" xfId="59" applyNumberFormat="1" applyFont="1" applyBorder="1" applyAlignment="1">
      <alignment horizontal="right" indent="1"/>
    </xf>
    <xf numFmtId="3" fontId="60" fillId="0" borderId="1" xfId="71" applyNumberFormat="1" applyFont="1" applyBorder="1" applyAlignment="1">
      <alignment horizontal="right" vertical="center" indent="1"/>
    </xf>
    <xf numFmtId="0" fontId="30" fillId="0" borderId="23" xfId="6" applyFont="1" applyBorder="1" applyAlignment="1">
      <alignment horizontal="right" vertical="center" indent="1"/>
    </xf>
    <xf numFmtId="3" fontId="59" fillId="0" borderId="23" xfId="59" applyNumberFormat="1" applyFont="1" applyBorder="1" applyAlignment="1">
      <alignment horizontal="right" indent="1"/>
    </xf>
    <xf numFmtId="3" fontId="60" fillId="0" borderId="5" xfId="71" applyNumberFormat="1" applyFont="1" applyBorder="1" applyAlignment="1">
      <alignment horizontal="right" vertical="center" indent="1"/>
    </xf>
    <xf numFmtId="0" fontId="26" fillId="0" borderId="7" xfId="21" applyFont="1" applyBorder="1" applyAlignment="1">
      <alignment horizontal="right" vertical="center" indent="1"/>
    </xf>
    <xf numFmtId="0" fontId="30" fillId="0" borderId="7" xfId="21" applyFont="1" applyBorder="1" applyAlignment="1">
      <alignment horizontal="right" vertical="center" indent="1"/>
    </xf>
    <xf numFmtId="3" fontId="60" fillId="0" borderId="5" xfId="72" applyNumberFormat="1" applyFont="1" applyBorder="1" applyAlignment="1">
      <alignment horizontal="right" vertical="center" indent="1"/>
    </xf>
    <xf numFmtId="3" fontId="60" fillId="0" borderId="1" xfId="72" applyNumberFormat="1" applyFont="1" applyBorder="1" applyAlignment="1">
      <alignment horizontal="right" vertical="center" indent="1"/>
    </xf>
    <xf numFmtId="3" fontId="60" fillId="0" borderId="35" xfId="72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center" indent="1"/>
    </xf>
    <xf numFmtId="3" fontId="31" fillId="0" borderId="8" xfId="4" applyNumberFormat="1" applyFont="1" applyBorder="1" applyAlignment="1">
      <alignment horizontal="right" vertical="center" indent="1"/>
    </xf>
    <xf numFmtId="3" fontId="25" fillId="0" borderId="0" xfId="5" applyNumberFormat="1" applyFont="1" applyBorder="1" applyAlignment="1">
      <alignment horizontal="right" vertical="center" indent="1"/>
    </xf>
    <xf numFmtId="3" fontId="25" fillId="0" borderId="23" xfId="5" applyNumberFormat="1" applyFont="1" applyBorder="1" applyAlignment="1">
      <alignment horizontal="right" indent="1"/>
    </xf>
    <xf numFmtId="3" fontId="60" fillId="0" borderId="8" xfId="73" applyNumberFormat="1" applyFont="1" applyBorder="1" applyAlignment="1">
      <alignment horizontal="right" vertical="center" indent="1"/>
    </xf>
    <xf numFmtId="3" fontId="60" fillId="0" borderId="8" xfId="74" applyNumberFormat="1" applyFont="1" applyBorder="1" applyAlignment="1">
      <alignment horizontal="right" vertical="top" indent="1"/>
    </xf>
    <xf numFmtId="166" fontId="31" fillId="0" borderId="17" xfId="9" applyNumberFormat="1" applyFont="1" applyBorder="1" applyAlignment="1">
      <alignment horizontal="right" vertical="center" indent="1" readingOrder="2"/>
    </xf>
    <xf numFmtId="166" fontId="25" fillId="0" borderId="17" xfId="9" applyNumberFormat="1" applyFont="1" applyBorder="1" applyAlignment="1">
      <alignment horizontal="right" vertical="center" indent="1" readingOrder="2"/>
    </xf>
    <xf numFmtId="3" fontId="60" fillId="0" borderId="17" xfId="76" applyNumberFormat="1" applyFont="1" applyBorder="1" applyAlignment="1">
      <alignment horizontal="right" vertical="center" indent="1"/>
    </xf>
    <xf numFmtId="3" fontId="60" fillId="0" borderId="8" xfId="76" applyNumberFormat="1" applyFont="1" applyBorder="1" applyAlignment="1">
      <alignment horizontal="right" vertical="center" indent="1"/>
    </xf>
    <xf numFmtId="3" fontId="59" fillId="0" borderId="17" xfId="76" applyNumberFormat="1" applyFont="1" applyBorder="1" applyAlignment="1">
      <alignment horizontal="right" vertical="center" indent="1"/>
    </xf>
    <xf numFmtId="3" fontId="59" fillId="0" borderId="8" xfId="76" applyNumberFormat="1" applyFont="1" applyBorder="1" applyAlignment="1">
      <alignment horizontal="right" vertical="center" indent="1"/>
    </xf>
    <xf numFmtId="3" fontId="59" fillId="0" borderId="17" xfId="48" applyNumberFormat="1" applyFont="1" applyBorder="1" applyAlignment="1">
      <alignment horizontal="right" vertical="center" indent="1"/>
    </xf>
    <xf numFmtId="3" fontId="60" fillId="0" borderId="8" xfId="48" applyNumberFormat="1" applyFont="1" applyBorder="1" applyAlignment="1">
      <alignment horizontal="right" vertical="center" indent="1"/>
    </xf>
    <xf numFmtId="3" fontId="60" fillId="0" borderId="5" xfId="76" applyNumberFormat="1" applyFont="1" applyBorder="1" applyAlignment="1">
      <alignment horizontal="right" vertical="center" indent="1"/>
    </xf>
    <xf numFmtId="3" fontId="60" fillId="0" borderId="1" xfId="76" applyNumberFormat="1" applyFont="1" applyBorder="1" applyAlignment="1">
      <alignment horizontal="right" vertical="center" indent="1"/>
    </xf>
    <xf numFmtId="3" fontId="60" fillId="0" borderId="10" xfId="76" applyNumberFormat="1" applyFont="1" applyBorder="1" applyAlignment="1">
      <alignment horizontal="right" vertical="center" indent="1"/>
    </xf>
    <xf numFmtId="0" fontId="31" fillId="0" borderId="0" xfId="0" applyFont="1" applyBorder="1" applyAlignment="1">
      <alignment horizontal="center" vertical="top"/>
    </xf>
    <xf numFmtId="0" fontId="30" fillId="0" borderId="19" xfId="3" applyFont="1" applyBorder="1" applyAlignment="1">
      <alignment horizontal="center" vertical="center" wrapText="1"/>
    </xf>
    <xf numFmtId="0" fontId="30" fillId="0" borderId="17" xfId="18" applyFont="1" applyBorder="1" applyAlignment="1">
      <alignment horizontal="right" vertical="center" indent="1"/>
    </xf>
    <xf numFmtId="3" fontId="60" fillId="0" borderId="34" xfId="26" applyNumberFormat="1" applyFont="1" applyBorder="1" applyAlignment="1">
      <alignment horizontal="right" vertical="center" indent="1"/>
    </xf>
    <xf numFmtId="3" fontId="60" fillId="0" borderId="1" xfId="26" applyNumberFormat="1" applyFont="1" applyBorder="1" applyAlignment="1">
      <alignment horizontal="right" vertical="center" indent="1"/>
    </xf>
    <xf numFmtId="3" fontId="60" fillId="0" borderId="46" xfId="26" applyNumberFormat="1" applyFont="1" applyBorder="1" applyAlignment="1">
      <alignment horizontal="right" vertical="center" indent="1"/>
    </xf>
    <xf numFmtId="165" fontId="59" fillId="0" borderId="0" xfId="77" applyNumberFormat="1" applyFont="1" applyBorder="1" applyAlignment="1">
      <alignment horizontal="right" vertical="center" indent="1"/>
    </xf>
    <xf numFmtId="165" fontId="31" fillId="0" borderId="19" xfId="0" applyNumberFormat="1" applyFont="1" applyBorder="1" applyAlignment="1">
      <alignment horizontal="left" vertical="center" indent="1"/>
    </xf>
    <xf numFmtId="165" fontId="24" fillId="0" borderId="0" xfId="0" applyNumberFormat="1" applyFont="1" applyBorder="1" applyAlignment="1">
      <alignment horizontal="right"/>
    </xf>
    <xf numFmtId="3" fontId="60" fillId="0" borderId="46" xfId="77" applyNumberFormat="1" applyFont="1" applyBorder="1" applyAlignment="1">
      <alignment horizontal="right" vertical="center" indent="1"/>
    </xf>
    <xf numFmtId="0" fontId="31" fillId="0" borderId="47" xfId="0" applyFont="1" applyBorder="1" applyAlignment="1">
      <alignment horizontal="left" vertical="center" indent="1"/>
    </xf>
    <xf numFmtId="165" fontId="3" fillId="0" borderId="0" xfId="13" applyNumberFormat="1" applyFont="1" applyAlignment="1">
      <alignment vertical="center"/>
    </xf>
    <xf numFmtId="3" fontId="59" fillId="0" borderId="26" xfId="40" applyNumberFormat="1" applyFont="1" applyBorder="1" applyAlignment="1">
      <alignment horizontal="right" indent="1"/>
    </xf>
    <xf numFmtId="3" fontId="59" fillId="0" borderId="0" xfId="40" applyNumberFormat="1" applyFont="1" applyBorder="1" applyAlignment="1">
      <alignment horizontal="right" indent="1"/>
    </xf>
    <xf numFmtId="3" fontId="60" fillId="0" borderId="38" xfId="40" applyNumberFormat="1" applyFont="1" applyBorder="1" applyAlignment="1">
      <alignment horizontal="right" indent="1"/>
    </xf>
    <xf numFmtId="3" fontId="60" fillId="0" borderId="26" xfId="40" applyNumberFormat="1" applyFont="1" applyBorder="1" applyAlignment="1">
      <alignment horizontal="right" indent="1"/>
    </xf>
    <xf numFmtId="3" fontId="60" fillId="0" borderId="0" xfId="40" applyNumberFormat="1" applyFont="1" applyBorder="1" applyAlignment="1">
      <alignment horizontal="right" indent="1"/>
    </xf>
    <xf numFmtId="3" fontId="60" fillId="0" borderId="5" xfId="40" applyNumberFormat="1" applyFont="1" applyBorder="1" applyAlignment="1">
      <alignment horizontal="right" indent="1"/>
    </xf>
    <xf numFmtId="3" fontId="60" fillId="0" borderId="1" xfId="40" applyNumberFormat="1" applyFont="1" applyBorder="1" applyAlignment="1">
      <alignment horizontal="right" indent="1"/>
    </xf>
    <xf numFmtId="3" fontId="60" fillId="0" borderId="10" xfId="40" applyNumberFormat="1" applyFont="1" applyBorder="1" applyAlignment="1">
      <alignment horizontal="right" indent="1"/>
    </xf>
    <xf numFmtId="3" fontId="31" fillId="0" borderId="17" xfId="15" applyNumberFormat="1" applyFont="1" applyBorder="1" applyAlignment="1">
      <alignment horizontal="right" vertical="center" indent="1"/>
    </xf>
    <xf numFmtId="3" fontId="31" fillId="0" borderId="0" xfId="15" applyNumberFormat="1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 indent="1"/>
    </xf>
    <xf numFmtId="3" fontId="31" fillId="0" borderId="8" xfId="15" applyNumberFormat="1" applyFont="1" applyBorder="1" applyAlignment="1">
      <alignment horizontal="right" vertical="center" indent="1"/>
    </xf>
    <xf numFmtId="49" fontId="31" fillId="0" borderId="0" xfId="15" applyNumberFormat="1" applyFont="1" applyBorder="1" applyAlignment="1">
      <alignment horizontal="right" vertical="center" indent="1"/>
    </xf>
    <xf numFmtId="0" fontId="31" fillId="0" borderId="0" xfId="15" applyFont="1" applyBorder="1" applyAlignment="1">
      <alignment horizontal="right" vertical="center" indent="1"/>
    </xf>
    <xf numFmtId="49" fontId="31" fillId="0" borderId="17" xfId="15" applyNumberFormat="1" applyFont="1" applyBorder="1" applyAlignment="1">
      <alignment horizontal="right" vertical="center" indent="1"/>
    </xf>
    <xf numFmtId="3" fontId="25" fillId="0" borderId="17" xfId="15" applyNumberFormat="1" applyFont="1" applyBorder="1" applyAlignment="1">
      <alignment horizontal="right" vertical="center" indent="1"/>
    </xf>
    <xf numFmtId="3" fontId="25" fillId="0" borderId="0" xfId="15" applyNumberFormat="1" applyFont="1" applyBorder="1" applyAlignment="1">
      <alignment horizontal="right" vertical="center" indent="1"/>
    </xf>
    <xf numFmtId="3" fontId="25" fillId="0" borderId="0" xfId="1" applyNumberFormat="1" applyFont="1" applyBorder="1" applyAlignment="1">
      <alignment horizontal="right" vertical="center" indent="1"/>
    </xf>
    <xf numFmtId="49" fontId="25" fillId="0" borderId="0" xfId="15" applyNumberFormat="1" applyFont="1" applyBorder="1" applyAlignment="1">
      <alignment horizontal="right" vertical="center" indent="1"/>
    </xf>
    <xf numFmtId="0" fontId="25" fillId="0" borderId="0" xfId="15" applyFont="1" applyBorder="1" applyAlignment="1">
      <alignment horizontal="right" vertical="center" indent="1"/>
    </xf>
    <xf numFmtId="49" fontId="25" fillId="0" borderId="17" xfId="15" applyNumberFormat="1" applyFont="1" applyBorder="1" applyAlignment="1">
      <alignment horizontal="right" vertical="center" indent="1"/>
    </xf>
    <xf numFmtId="3" fontId="60" fillId="0" borderId="23" xfId="42" applyNumberFormat="1" applyFont="1" applyBorder="1" applyAlignment="1">
      <alignment horizontal="right" vertical="center" indent="1"/>
    </xf>
    <xf numFmtId="3" fontId="60" fillId="0" borderId="24" xfId="42" applyNumberFormat="1" applyFont="1" applyBorder="1" applyAlignment="1">
      <alignment horizontal="right" vertical="center" indent="1"/>
    </xf>
    <xf numFmtId="3" fontId="60" fillId="0" borderId="25" xfId="42" applyNumberFormat="1" applyFont="1" applyBorder="1" applyAlignment="1">
      <alignment horizontal="right" vertical="center" indent="1"/>
    </xf>
    <xf numFmtId="3" fontId="59" fillId="0" borderId="0" xfId="59" applyNumberFormat="1" applyFont="1" applyBorder="1" applyAlignment="1">
      <alignment horizontal="right" vertical="center" indent="1"/>
    </xf>
    <xf numFmtId="3" fontId="60" fillId="0" borderId="0" xfId="59" applyNumberFormat="1" applyFont="1" applyBorder="1" applyAlignment="1">
      <alignment horizontal="right" vertical="center" indent="1"/>
    </xf>
    <xf numFmtId="3" fontId="60" fillId="0" borderId="8" xfId="59" applyNumberFormat="1" applyFont="1" applyBorder="1" applyAlignment="1">
      <alignment horizontal="right" vertical="center" indent="1"/>
    </xf>
    <xf numFmtId="3" fontId="59" fillId="0" borderId="18" xfId="75" applyNumberFormat="1" applyFont="1" applyBorder="1" applyAlignment="1">
      <alignment horizontal="right" vertical="center" indent="1"/>
    </xf>
    <xf numFmtId="3" fontId="59" fillId="0" borderId="0" xfId="75" applyNumberFormat="1" applyFont="1" applyBorder="1" applyAlignment="1">
      <alignment horizontal="right" vertical="center" indent="1"/>
    </xf>
    <xf numFmtId="3" fontId="60" fillId="0" borderId="31" xfId="75" applyNumberFormat="1" applyFont="1" applyBorder="1" applyAlignment="1">
      <alignment horizontal="right" vertical="center" indent="1"/>
    </xf>
    <xf numFmtId="3" fontId="60" fillId="0" borderId="18" xfId="75" applyNumberFormat="1" applyFont="1" applyBorder="1" applyAlignment="1">
      <alignment horizontal="right" vertical="center" indent="1"/>
    </xf>
    <xf numFmtId="3" fontId="60" fillId="0" borderId="0" xfId="75" applyNumberFormat="1" applyFont="1" applyBorder="1" applyAlignment="1">
      <alignment horizontal="right" vertical="center" indent="1"/>
    </xf>
    <xf numFmtId="3" fontId="60" fillId="0" borderId="34" xfId="75" applyNumberFormat="1" applyFont="1" applyBorder="1" applyAlignment="1">
      <alignment horizontal="right" vertical="center" indent="1"/>
    </xf>
    <xf numFmtId="3" fontId="60" fillId="0" borderId="1" xfId="75" applyNumberFormat="1" applyFont="1" applyBorder="1" applyAlignment="1">
      <alignment horizontal="right" vertical="center" indent="1"/>
    </xf>
    <xf numFmtId="3" fontId="60" fillId="0" borderId="35" xfId="75" applyNumberFormat="1" applyFont="1" applyBorder="1" applyAlignment="1">
      <alignment horizontal="right" vertical="center" indent="1"/>
    </xf>
    <xf numFmtId="3" fontId="60" fillId="0" borderId="23" xfId="81" applyNumberFormat="1" applyFont="1" applyBorder="1" applyAlignment="1">
      <alignment horizontal="right" vertical="center" indent="1"/>
    </xf>
    <xf numFmtId="170" fontId="60" fillId="0" borderId="24" xfId="81" applyNumberFormat="1" applyFont="1" applyBorder="1" applyAlignment="1">
      <alignment horizontal="right" vertical="center" indent="1"/>
    </xf>
    <xf numFmtId="3" fontId="60" fillId="0" borderId="24" xfId="81" applyNumberFormat="1" applyFont="1" applyBorder="1" applyAlignment="1">
      <alignment horizontal="right" vertical="center" indent="1"/>
    </xf>
    <xf numFmtId="170" fontId="59" fillId="0" borderId="0" xfId="81" applyNumberFormat="1" applyFont="1" applyBorder="1" applyAlignment="1">
      <alignment horizontal="right" vertical="center" indent="1"/>
    </xf>
    <xf numFmtId="3" fontId="59" fillId="0" borderId="0" xfId="81" applyNumberFormat="1" applyFont="1" applyBorder="1" applyAlignment="1">
      <alignment horizontal="right" vertical="center" indent="1"/>
    </xf>
    <xf numFmtId="3" fontId="60" fillId="0" borderId="0" xfId="81" applyNumberFormat="1" applyFont="1" applyBorder="1" applyAlignment="1">
      <alignment horizontal="right" vertical="center" indent="1"/>
    </xf>
    <xf numFmtId="170" fontId="59" fillId="0" borderId="1" xfId="81" applyNumberFormat="1" applyFont="1" applyBorder="1" applyAlignment="1">
      <alignment horizontal="right" vertical="center" indent="1"/>
    </xf>
    <xf numFmtId="3" fontId="59" fillId="0" borderId="1" xfId="81" applyNumberFormat="1" applyFont="1" applyBorder="1" applyAlignment="1">
      <alignment horizontal="right" vertical="center" indent="1"/>
    </xf>
    <xf numFmtId="3" fontId="60" fillId="0" borderId="1" xfId="81" applyNumberFormat="1" applyFont="1" applyBorder="1" applyAlignment="1">
      <alignment horizontal="right" vertical="center" indent="1"/>
    </xf>
    <xf numFmtId="3" fontId="59" fillId="0" borderId="0" xfId="82" applyNumberFormat="1" applyFont="1" applyBorder="1" applyAlignment="1">
      <alignment horizontal="right" vertical="center" indent="1"/>
    </xf>
    <xf numFmtId="3" fontId="59" fillId="0" borderId="1" xfId="82" applyNumberFormat="1" applyFont="1" applyBorder="1" applyAlignment="1">
      <alignment horizontal="right" vertical="center" indent="1"/>
    </xf>
    <xf numFmtId="165" fontId="25" fillId="0" borderId="8" xfId="0" applyNumberFormat="1" applyFont="1" applyBorder="1" applyAlignment="1">
      <alignment horizontal="left" vertical="center" indent="1"/>
    </xf>
    <xf numFmtId="0" fontId="25" fillId="0" borderId="38" xfId="14" applyFont="1" applyBorder="1" applyAlignment="1">
      <alignment horizontal="left" vertical="center" indent="1"/>
    </xf>
    <xf numFmtId="0" fontId="31" fillId="0" borderId="38" xfId="14" applyFont="1" applyBorder="1" applyAlignment="1">
      <alignment horizontal="left" vertical="center" indent="1"/>
    </xf>
    <xf numFmtId="0" fontId="31" fillId="0" borderId="48" xfId="14" applyFont="1" applyBorder="1" applyAlignment="1">
      <alignment horizontal="left" vertical="center" indent="1"/>
    </xf>
    <xf numFmtId="0" fontId="26" fillId="0" borderId="30" xfId="13" applyFont="1" applyBorder="1" applyAlignment="1">
      <alignment horizontal="right" vertical="center" indent="1"/>
    </xf>
    <xf numFmtId="3" fontId="60" fillId="0" borderId="1" xfId="77" applyNumberFormat="1" applyFont="1" applyBorder="1" applyAlignment="1">
      <alignment horizontal="right" vertical="center" indent="1"/>
    </xf>
    <xf numFmtId="3" fontId="60" fillId="0" borderId="23" xfId="82" applyNumberFormat="1" applyFont="1" applyBorder="1" applyAlignment="1">
      <alignment horizontal="right" vertical="center" indent="1"/>
    </xf>
    <xf numFmtId="3" fontId="60" fillId="0" borderId="24" xfId="82" applyNumberFormat="1" applyFont="1" applyBorder="1" applyAlignment="1">
      <alignment horizontal="right" vertical="center" indent="1"/>
    </xf>
    <xf numFmtId="3" fontId="31" fillId="0" borderId="8" xfId="6" quotePrefix="1" applyNumberFormat="1" applyFont="1" applyBorder="1" applyAlignment="1">
      <alignment horizontal="right" vertical="center" indent="1"/>
    </xf>
    <xf numFmtId="0" fontId="3" fillId="0" borderId="0" xfId="13" applyFont="1" applyBorder="1" applyAlignment="1">
      <alignment vertical="center"/>
    </xf>
    <xf numFmtId="3" fontId="59" fillId="0" borderId="0" xfId="37" applyNumberFormat="1" applyFont="1" applyBorder="1" applyAlignment="1">
      <alignment horizontal="right" vertical="center" indent="1"/>
    </xf>
    <xf numFmtId="0" fontId="25" fillId="0" borderId="6" xfId="18" applyFont="1" applyBorder="1" applyAlignment="1">
      <alignment horizontal="center" vertical="top"/>
    </xf>
    <xf numFmtId="49" fontId="79" fillId="0" borderId="8" xfId="21" applyNumberFormat="1" applyFont="1" applyBorder="1" applyAlignment="1">
      <alignment horizontal="left" vertical="top" indent="1"/>
    </xf>
    <xf numFmtId="49" fontId="79" fillId="0" borderId="8" xfId="21" applyNumberFormat="1" applyFont="1" applyBorder="1" applyAlignment="1">
      <alignment horizontal="left" vertical="top" wrapText="1" indent="1"/>
    </xf>
    <xf numFmtId="0" fontId="79" fillId="0" borderId="8" xfId="21" applyFont="1" applyBorder="1" applyAlignment="1">
      <alignment horizontal="left" vertical="top" wrapText="1" indent="1"/>
    </xf>
    <xf numFmtId="0" fontId="79" fillId="0" borderId="8" xfId="21" applyFont="1" applyBorder="1" applyAlignment="1">
      <alignment horizontal="left" vertical="top" indent="1"/>
    </xf>
    <xf numFmtId="0" fontId="79" fillId="0" borderId="8" xfId="3" applyFont="1" applyBorder="1" applyAlignment="1">
      <alignment horizontal="left" vertical="top" wrapText="1" indent="1"/>
    </xf>
    <xf numFmtId="0" fontId="79" fillId="0" borderId="8" xfId="6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indent="1"/>
    </xf>
    <xf numFmtId="0" fontId="79" fillId="0" borderId="25" xfId="6" applyFont="1" applyBorder="1" applyAlignment="1">
      <alignment horizontal="left" vertical="top" indent="1"/>
    </xf>
    <xf numFmtId="0" fontId="79" fillId="0" borderId="8" xfId="5" applyFont="1" applyBorder="1" applyAlignment="1">
      <alignment horizontal="left" vertical="top" indent="1"/>
    </xf>
    <xf numFmtId="3" fontId="60" fillId="0" borderId="0" xfId="82" applyNumberFormat="1" applyFont="1" applyBorder="1" applyAlignment="1">
      <alignment horizontal="right" vertical="center" indent="1"/>
    </xf>
    <xf numFmtId="3" fontId="60" fillId="0" borderId="1" xfId="82" applyNumberFormat="1" applyFont="1" applyBorder="1" applyAlignment="1">
      <alignment horizontal="right" vertical="center" indent="1"/>
    </xf>
    <xf numFmtId="0" fontId="31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25" fillId="2" borderId="14" xfId="0" applyFont="1" applyFill="1" applyBorder="1" applyAlignment="1">
      <alignment horizontal="center" vertical="center" wrapText="1"/>
    </xf>
    <xf numFmtId="3" fontId="60" fillId="0" borderId="19" xfId="28" applyNumberFormat="1" applyFont="1" applyBorder="1" applyAlignment="1">
      <alignment horizontal="left" vertical="center" wrapText="1" indent="1"/>
    </xf>
    <xf numFmtId="0" fontId="30" fillId="0" borderId="49" xfId="3" applyFont="1" applyBorder="1" applyAlignment="1">
      <alignment horizontal="right" vertical="center" indent="1"/>
    </xf>
    <xf numFmtId="3" fontId="60" fillId="0" borderId="49" xfId="28" applyNumberFormat="1" applyFont="1" applyBorder="1" applyAlignment="1">
      <alignment horizontal="right" vertical="center" indent="1"/>
    </xf>
    <xf numFmtId="3" fontId="60" fillId="0" borderId="49" xfId="37" applyNumberFormat="1" applyFont="1" applyBorder="1" applyAlignment="1">
      <alignment horizontal="right" vertical="center" indent="1"/>
    </xf>
    <xf numFmtId="3" fontId="60" fillId="0" borderId="50" xfId="37" applyNumberFormat="1" applyFont="1" applyBorder="1" applyAlignment="1">
      <alignment horizontal="right" vertical="center" indent="1"/>
    </xf>
    <xf numFmtId="3" fontId="60" fillId="0" borderId="50" xfId="28" applyNumberFormat="1" applyFont="1" applyBorder="1" applyAlignment="1">
      <alignment horizontal="left" vertical="center" wrapText="1" indent="1"/>
    </xf>
    <xf numFmtId="0" fontId="26" fillId="0" borderId="49" xfId="3" applyFont="1" applyBorder="1" applyAlignment="1">
      <alignment horizontal="right" vertical="center" indent="1"/>
    </xf>
    <xf numFmtId="3" fontId="59" fillId="0" borderId="49" xfId="28" applyNumberFormat="1" applyFont="1" applyBorder="1" applyAlignment="1">
      <alignment horizontal="right" vertical="center" wrapText="1" indent="1"/>
    </xf>
    <xf numFmtId="3" fontId="59" fillId="0" borderId="49" xfId="37" applyNumberFormat="1" applyFont="1" applyBorder="1" applyAlignment="1">
      <alignment horizontal="right" vertical="center" indent="1"/>
    </xf>
    <xf numFmtId="3" fontId="59" fillId="0" borderId="50" xfId="37" applyNumberFormat="1" applyFont="1" applyBorder="1" applyAlignment="1">
      <alignment horizontal="right" vertical="center" indent="1"/>
    </xf>
    <xf numFmtId="3" fontId="59" fillId="0" borderId="50" xfId="28" applyNumberFormat="1" applyFont="1" applyBorder="1" applyAlignment="1">
      <alignment horizontal="left" vertical="center" wrapText="1" indent="1"/>
    </xf>
    <xf numFmtId="3" fontId="59" fillId="0" borderId="49" xfId="28" applyNumberFormat="1" applyFont="1" applyBorder="1" applyAlignment="1">
      <alignment horizontal="right" vertical="center" indent="1"/>
    </xf>
    <xf numFmtId="3" fontId="59" fillId="0" borderId="50" xfId="28" applyNumberFormat="1" applyFont="1" applyBorder="1" applyAlignment="1">
      <alignment horizontal="left" vertical="center" indent="1"/>
    </xf>
    <xf numFmtId="0" fontId="26" fillId="0" borderId="37" xfId="3" applyFont="1" applyBorder="1" applyAlignment="1">
      <alignment horizontal="right" vertical="center" indent="1"/>
    </xf>
    <xf numFmtId="3" fontId="59" fillId="0" borderId="37" xfId="28" applyNumberFormat="1" applyFont="1" applyBorder="1" applyAlignment="1">
      <alignment horizontal="right" vertical="center" indent="1"/>
    </xf>
    <xf numFmtId="3" fontId="59" fillId="0" borderId="37" xfId="37" applyNumberFormat="1" applyFont="1" applyBorder="1" applyAlignment="1">
      <alignment horizontal="right" vertical="center" indent="1"/>
    </xf>
    <xf numFmtId="3" fontId="59" fillId="0" borderId="6" xfId="37" applyNumberFormat="1" applyFont="1" applyBorder="1" applyAlignment="1">
      <alignment horizontal="right" vertical="center" indent="1"/>
    </xf>
    <xf numFmtId="0" fontId="31" fillId="0" borderId="38" xfId="13" applyFont="1" applyBorder="1" applyAlignment="1">
      <alignment horizontal="left" vertical="center" indent="1"/>
    </xf>
    <xf numFmtId="166" fontId="26" fillId="0" borderId="30" xfId="0" applyNumberFormat="1" applyFont="1" applyBorder="1" applyAlignment="1">
      <alignment horizontal="right" vertical="center" indent="1"/>
    </xf>
    <xf numFmtId="3" fontId="60" fillId="0" borderId="51" xfId="68" applyNumberFormat="1" applyFont="1" applyBorder="1" applyAlignment="1">
      <alignment horizontal="right" vertical="center" indent="1"/>
    </xf>
    <xf numFmtId="3" fontId="59" fillId="0" borderId="51" xfId="68" applyNumberFormat="1" applyFont="1" applyBorder="1" applyAlignment="1">
      <alignment horizontal="right" vertical="center" indent="1"/>
    </xf>
    <xf numFmtId="0" fontId="26" fillId="0" borderId="37" xfId="13" applyFont="1" applyBorder="1" applyAlignment="1">
      <alignment horizontal="right" vertical="center" indent="1"/>
    </xf>
    <xf numFmtId="3" fontId="60" fillId="0" borderId="46" xfId="68" applyNumberFormat="1" applyFont="1" applyBorder="1" applyAlignment="1">
      <alignment horizontal="right" vertical="center" indent="1"/>
    </xf>
    <xf numFmtId="0" fontId="25" fillId="0" borderId="47" xfId="13" applyFont="1" applyBorder="1" applyAlignment="1">
      <alignment horizontal="left" vertical="center" indent="1"/>
    </xf>
    <xf numFmtId="165" fontId="72" fillId="0" borderId="48" xfId="0" applyNumberFormat="1" applyFont="1" applyBorder="1" applyAlignment="1">
      <alignment horizontal="left" vertical="center" indent="1"/>
    </xf>
    <xf numFmtId="3" fontId="64" fillId="0" borderId="24" xfId="40" applyNumberFormat="1" applyFont="1" applyBorder="1" applyAlignment="1">
      <alignment horizontal="right"/>
    </xf>
    <xf numFmtId="3" fontId="65" fillId="0" borderId="25" xfId="40" applyNumberFormat="1" applyFont="1" applyBorder="1" applyAlignment="1">
      <alignment horizontal="right"/>
    </xf>
    <xf numFmtId="0" fontId="26" fillId="0" borderId="50" xfId="14" applyFont="1" applyBorder="1" applyAlignment="1">
      <alignment horizontal="right" vertical="center" indent="1"/>
    </xf>
    <xf numFmtId="0" fontId="26" fillId="0" borderId="50" xfId="14" applyFont="1" applyBorder="1" applyAlignment="1">
      <alignment horizontal="right" vertical="top" indent="1"/>
    </xf>
    <xf numFmtId="0" fontId="26" fillId="0" borderId="38" xfId="14" applyFont="1" applyBorder="1" applyAlignment="1">
      <alignment horizontal="right" vertical="top" indent="1"/>
    </xf>
    <xf numFmtId="0" fontId="30" fillId="0" borderId="50" xfId="14" applyFont="1" applyBorder="1" applyAlignment="1">
      <alignment horizontal="right" vertical="center" indent="1"/>
    </xf>
    <xf numFmtId="0" fontId="31" fillId="0" borderId="47" xfId="14" applyFont="1" applyBorder="1" applyAlignment="1">
      <alignment horizontal="left" vertical="center" indent="1"/>
    </xf>
    <xf numFmtId="3" fontId="60" fillId="0" borderId="47" xfId="73" applyNumberFormat="1" applyFont="1" applyBorder="1" applyAlignment="1">
      <alignment horizontal="right" vertical="center" indent="1"/>
    </xf>
    <xf numFmtId="165" fontId="60" fillId="0" borderId="0" xfId="77" applyNumberFormat="1" applyFont="1" applyBorder="1" applyAlignment="1">
      <alignment horizontal="right" vertical="center" indent="1"/>
    </xf>
    <xf numFmtId="1" fontId="60" fillId="0" borderId="38" xfId="30" applyNumberFormat="1" applyFont="1" applyBorder="1" applyAlignment="1">
      <alignment horizontal="right" vertical="center" indent="1"/>
    </xf>
    <xf numFmtId="3" fontId="59" fillId="0" borderId="49" xfId="77" applyNumberFormat="1" applyFont="1" applyBorder="1" applyAlignment="1">
      <alignment horizontal="right" vertical="center" indent="1"/>
    </xf>
    <xf numFmtId="3" fontId="60" fillId="0" borderId="1" xfId="78" applyNumberFormat="1" applyFont="1" applyBorder="1" applyAlignment="1">
      <alignment horizontal="right" vertical="center" indent="1"/>
    </xf>
    <xf numFmtId="3" fontId="60" fillId="0" borderId="49" xfId="77" applyNumberFormat="1" applyFont="1" applyBorder="1" applyAlignment="1">
      <alignment horizontal="right" vertical="center" indent="1"/>
    </xf>
    <xf numFmtId="0" fontId="25" fillId="0" borderId="6" xfId="6" applyFont="1" applyBorder="1" applyAlignment="1">
      <alignment horizontal="center" vertical="center"/>
    </xf>
    <xf numFmtId="0" fontId="31" fillId="0" borderId="6" xfId="6" applyFont="1" applyBorder="1" applyAlignment="1">
      <alignment horizontal="center" vertical="center"/>
    </xf>
    <xf numFmtId="0" fontId="30" fillId="0" borderId="25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25" fillId="0" borderId="37" xfId="3" applyFont="1" applyBorder="1" applyAlignment="1">
      <alignment horizontal="center" vertical="top"/>
    </xf>
    <xf numFmtId="0" fontId="30" fillId="0" borderId="50" xfId="3" applyFont="1" applyBorder="1" applyAlignment="1">
      <alignment horizontal="right" vertical="center" indent="1"/>
    </xf>
    <xf numFmtId="165" fontId="31" fillId="0" borderId="47" xfId="0" applyNumberFormat="1" applyFont="1" applyBorder="1" applyAlignment="1">
      <alignment horizontal="left" vertical="center" indent="1"/>
    </xf>
    <xf numFmtId="0" fontId="25" fillId="2" borderId="30" xfId="0" applyFont="1" applyFill="1" applyBorder="1" applyAlignment="1">
      <alignment horizontal="center" vertical="top" wrapText="1"/>
    </xf>
    <xf numFmtId="49" fontId="25" fillId="2" borderId="30" xfId="0" applyNumberFormat="1" applyFont="1" applyFill="1" applyBorder="1" applyAlignment="1">
      <alignment horizontal="center" vertical="top" wrapText="1" readingOrder="2"/>
    </xf>
    <xf numFmtId="0" fontId="25" fillId="2" borderId="30" xfId="0" applyFont="1" applyFill="1" applyBorder="1" applyAlignment="1">
      <alignment horizontal="center" vertical="top" wrapText="1" readingOrder="2"/>
    </xf>
    <xf numFmtId="0" fontId="30" fillId="0" borderId="30" xfId="3" applyFont="1" applyBorder="1" applyAlignment="1">
      <alignment horizontal="center" vertical="top" wrapText="1"/>
    </xf>
    <xf numFmtId="0" fontId="30" fillId="0" borderId="48" xfId="13" applyFont="1" applyBorder="1" applyAlignment="1">
      <alignment horizontal="right" vertical="center" indent="1"/>
    </xf>
    <xf numFmtId="0" fontId="25" fillId="0" borderId="48" xfId="0" applyFont="1" applyBorder="1" applyAlignment="1">
      <alignment horizontal="center" vertical="center"/>
    </xf>
    <xf numFmtId="0" fontId="58" fillId="0" borderId="8" xfId="22" applyFont="1" applyBorder="1" applyAlignment="1">
      <alignment horizontal="left" vertical="center" wrapText="1" indent="1" readingOrder="1"/>
    </xf>
    <xf numFmtId="0" fontId="55" fillId="0" borderId="8" xfId="32" applyFont="1" applyBorder="1" applyAlignment="1">
      <alignment horizontal="center" vertical="top" readingOrder="2"/>
    </xf>
    <xf numFmtId="0" fontId="56" fillId="0" borderId="47" xfId="32" applyFont="1" applyBorder="1" applyAlignment="1">
      <alignment horizontal="center" vertical="top" wrapText="1"/>
    </xf>
    <xf numFmtId="0" fontId="57" fillId="0" borderId="30" xfId="22" applyFont="1" applyBorder="1" applyAlignment="1">
      <alignment horizontal="right" vertical="center" indent="1" readingOrder="2"/>
    </xf>
    <xf numFmtId="0" fontId="55" fillId="0" borderId="30" xfId="22" applyFont="1" applyBorder="1" applyAlignment="1">
      <alignment horizontal="right" vertical="center" indent="1" readingOrder="2"/>
    </xf>
    <xf numFmtId="0" fontId="55" fillId="0" borderId="48" xfId="22" applyFont="1" applyBorder="1" applyAlignment="1">
      <alignment horizontal="right" vertical="center" indent="1" readingOrder="2"/>
    </xf>
    <xf numFmtId="0" fontId="26" fillId="0" borderId="37" xfId="16" applyFont="1" applyBorder="1" applyAlignment="1">
      <alignment horizontal="right" vertical="center" indent="1"/>
    </xf>
    <xf numFmtId="0" fontId="25" fillId="0" borderId="47" xfId="16" applyFont="1" applyBorder="1" applyAlignment="1">
      <alignment horizontal="left" vertical="center" indent="1"/>
    </xf>
    <xf numFmtId="0" fontId="56" fillId="0" borderId="47" xfId="22" applyFont="1" applyBorder="1" applyAlignment="1">
      <alignment horizontal="left" vertical="center" indent="1" readingOrder="1"/>
    </xf>
    <xf numFmtId="0" fontId="56" fillId="0" borderId="48" xfId="22" applyFont="1" applyBorder="1" applyAlignment="1">
      <alignment horizontal="center" vertical="top" wrapText="1" readingOrder="1"/>
    </xf>
    <xf numFmtId="0" fontId="63" fillId="0" borderId="48" xfId="22" applyFont="1" applyBorder="1" applyAlignment="1">
      <alignment horizontal="center" vertical="top" wrapText="1"/>
    </xf>
    <xf numFmtId="0" fontId="25" fillId="0" borderId="48" xfId="16" applyFont="1" applyBorder="1" applyAlignment="1">
      <alignment horizontal="center" vertical="top" wrapText="1"/>
    </xf>
    <xf numFmtId="0" fontId="58" fillId="0" borderId="48" xfId="22" applyFont="1" applyBorder="1" applyAlignment="1">
      <alignment horizontal="center" vertical="top" wrapText="1" readingOrder="1"/>
    </xf>
    <xf numFmtId="0" fontId="25" fillId="0" borderId="48" xfId="19" applyFont="1" applyBorder="1" applyAlignment="1">
      <alignment horizontal="center" vertical="top"/>
    </xf>
    <xf numFmtId="3" fontId="60" fillId="0" borderId="51" xfId="69" applyNumberFormat="1" applyFont="1" applyBorder="1" applyAlignment="1">
      <alignment horizontal="right" vertical="center" indent="1"/>
    </xf>
    <xf numFmtId="0" fontId="26" fillId="0" borderId="50" xfId="13" applyFont="1" applyBorder="1" applyAlignment="1">
      <alignment horizontal="right" vertical="center" indent="1"/>
    </xf>
    <xf numFmtId="0" fontId="26" fillId="0" borderId="49" xfId="13" applyFont="1" applyBorder="1" applyAlignment="1">
      <alignment horizontal="right" vertical="center" indent="1"/>
    </xf>
    <xf numFmtId="3" fontId="59" fillId="0" borderId="51" xfId="69" applyNumberFormat="1" applyFont="1" applyBorder="1" applyAlignment="1">
      <alignment horizontal="right" vertical="center" indent="1"/>
    </xf>
    <xf numFmtId="165" fontId="25" fillId="0" borderId="50" xfId="0" applyNumberFormat="1" applyFont="1" applyBorder="1" applyAlignment="1">
      <alignment horizontal="left" vertical="center" indent="1"/>
    </xf>
    <xf numFmtId="3" fontId="60" fillId="0" borderId="46" xfId="69" applyNumberFormat="1" applyFont="1" applyBorder="1" applyAlignment="1">
      <alignment horizontal="right" vertical="center" indent="1"/>
    </xf>
    <xf numFmtId="165" fontId="25" fillId="0" borderId="48" xfId="0" applyNumberFormat="1" applyFont="1" applyBorder="1" applyAlignment="1">
      <alignment horizontal="left" vertical="center" indent="1"/>
    </xf>
    <xf numFmtId="49" fontId="26" fillId="0" borderId="26" xfId="19" applyNumberFormat="1" applyFont="1" applyBorder="1" applyAlignment="1">
      <alignment horizontal="center" vertical="top"/>
    </xf>
    <xf numFmtId="49" fontId="26" fillId="0" borderId="26" xfId="19" applyNumberFormat="1" applyFont="1" applyBorder="1" applyAlignment="1">
      <alignment horizontal="center" vertical="top" readingOrder="2"/>
    </xf>
    <xf numFmtId="0" fontId="26" fillId="0" borderId="26" xfId="19" applyFont="1" applyBorder="1" applyAlignment="1">
      <alignment horizontal="center" vertical="top"/>
    </xf>
    <xf numFmtId="0" fontId="41" fillId="0" borderId="25" xfId="6" applyFont="1" applyBorder="1" applyAlignment="1">
      <alignment horizontal="center" vertical="center"/>
    </xf>
    <xf numFmtId="0" fontId="41" fillId="0" borderId="19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/>
    </xf>
    <xf numFmtId="0" fontId="23" fillId="0" borderId="6" xfId="6" applyFont="1" applyBorder="1" applyAlignment="1">
      <alignment horizontal="center" vertical="center"/>
    </xf>
    <xf numFmtId="0" fontId="24" fillId="0" borderId="6" xfId="6" applyFont="1" applyBorder="1" applyAlignment="1">
      <alignment horizontal="center" vertical="center"/>
    </xf>
    <xf numFmtId="0" fontId="23" fillId="0" borderId="23" xfId="6" quotePrefix="1" applyFont="1" applyBorder="1" applyAlignment="1">
      <alignment horizontal="center" vertical="center"/>
    </xf>
    <xf numFmtId="0" fontId="23" fillId="0" borderId="24" xfId="6" quotePrefix="1" applyFont="1" applyBorder="1" applyAlignment="1">
      <alignment horizontal="center" vertical="center"/>
    </xf>
    <xf numFmtId="0" fontId="24" fillId="0" borderId="24" xfId="6" quotePrefix="1" applyFont="1" applyBorder="1" applyAlignment="1">
      <alignment horizontal="center" vertical="center"/>
    </xf>
    <xf numFmtId="0" fontId="24" fillId="0" borderId="25" xfId="6" quotePrefix="1" applyFont="1" applyBorder="1" applyAlignment="1">
      <alignment horizontal="center" vertical="center"/>
    </xf>
    <xf numFmtId="0" fontId="34" fillId="0" borderId="17" xfId="6" applyFont="1" applyBorder="1" applyAlignment="1">
      <alignment horizontal="right" vertical="center" indent="1"/>
    </xf>
    <xf numFmtId="0" fontId="24" fillId="0" borderId="8" xfId="6" applyFont="1" applyBorder="1" applyAlignment="1">
      <alignment horizontal="left" vertical="center" indent="1"/>
    </xf>
    <xf numFmtId="0" fontId="41" fillId="0" borderId="17" xfId="6" applyFont="1" applyBorder="1" applyAlignment="1">
      <alignment horizontal="right" vertical="center" indent="1"/>
    </xf>
    <xf numFmtId="0" fontId="23" fillId="0" borderId="8" xfId="6" applyFont="1" applyBorder="1" applyAlignment="1">
      <alignment horizontal="left" vertical="center" indent="1"/>
    </xf>
    <xf numFmtId="0" fontId="34" fillId="0" borderId="5" xfId="6" applyFont="1" applyBorder="1" applyAlignment="1">
      <alignment horizontal="right" vertical="center" indent="1"/>
    </xf>
    <xf numFmtId="0" fontId="24" fillId="0" borderId="47" xfId="6" applyFont="1" applyBorder="1" applyAlignment="1">
      <alignment horizontal="left" vertical="center" indent="1"/>
    </xf>
    <xf numFmtId="0" fontId="23" fillId="0" borderId="6" xfId="6" quotePrefix="1" applyFont="1" applyBorder="1" applyAlignment="1">
      <alignment horizontal="center" vertical="center"/>
    </xf>
    <xf numFmtId="0" fontId="23" fillId="0" borderId="10" xfId="6" quotePrefix="1" applyFont="1" applyBorder="1" applyAlignment="1">
      <alignment horizontal="center" vertical="center"/>
    </xf>
    <xf numFmtId="0" fontId="24" fillId="0" borderId="10" xfId="6" quotePrefix="1" applyFont="1" applyBorder="1" applyAlignment="1">
      <alignment horizontal="center" vertical="center"/>
    </xf>
    <xf numFmtId="0" fontId="34" fillId="0" borderId="26" xfId="6" applyFont="1" applyBorder="1" applyAlignment="1">
      <alignment horizontal="right" vertical="center" indent="1"/>
    </xf>
    <xf numFmtId="0" fontId="24" fillId="0" borderId="8" xfId="54" applyFont="1" applyBorder="1" applyAlignment="1">
      <alignment horizontal="left" vertical="center" indent="1"/>
    </xf>
    <xf numFmtId="0" fontId="24" fillId="0" borderId="10" xfId="6" applyFont="1" applyBorder="1" applyAlignment="1">
      <alignment horizontal="left" vertical="center" indent="1"/>
    </xf>
    <xf numFmtId="0" fontId="81" fillId="0" borderId="0" xfId="22" applyFont="1" applyBorder="1"/>
    <xf numFmtId="0" fontId="81" fillId="0" borderId="0" xfId="22" applyFont="1"/>
    <xf numFmtId="0" fontId="31" fillId="0" borderId="19" xfId="0" applyFont="1" applyBorder="1" applyAlignment="1">
      <alignment horizontal="left" vertical="center" wrapText="1" indent="1"/>
    </xf>
    <xf numFmtId="49" fontId="26" fillId="0" borderId="30" xfId="5" applyNumberFormat="1" applyFont="1" applyBorder="1" applyAlignment="1">
      <alignment horizontal="center" vertical="top" wrapText="1"/>
    </xf>
    <xf numFmtId="0" fontId="26" fillId="0" borderId="30" xfId="5" applyFont="1" applyBorder="1" applyAlignment="1">
      <alignment horizontal="center" vertical="top"/>
    </xf>
    <xf numFmtId="3" fontId="31" fillId="0" borderId="26" xfId="5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indent="1"/>
    </xf>
    <xf numFmtId="3" fontId="59" fillId="0" borderId="26" xfId="73" applyNumberFormat="1" applyFont="1" applyBorder="1" applyAlignment="1">
      <alignment horizontal="right" vertical="center" indent="1"/>
    </xf>
    <xf numFmtId="3" fontId="60" fillId="0" borderId="26" xfId="73" applyNumberFormat="1" applyFont="1" applyBorder="1" applyAlignment="1">
      <alignment horizontal="right" vertical="center" indent="1"/>
    </xf>
    <xf numFmtId="0" fontId="26" fillId="0" borderId="26" xfId="5" applyFont="1" applyBorder="1" applyAlignment="1">
      <alignment horizontal="right" vertical="center" indent="1"/>
    </xf>
    <xf numFmtId="3" fontId="60" fillId="0" borderId="5" xfId="73" applyNumberFormat="1" applyFont="1" applyBorder="1" applyAlignment="1">
      <alignment horizontal="right" vertical="center" indent="1"/>
    </xf>
    <xf numFmtId="0" fontId="31" fillId="0" borderId="47" xfId="5" applyFont="1" applyBorder="1" applyAlignment="1">
      <alignment horizontal="left" vertical="center" indent="1"/>
    </xf>
    <xf numFmtId="0" fontId="26" fillId="0" borderId="26" xfId="5" applyFont="1" applyBorder="1" applyAlignment="1">
      <alignment horizontal="center" vertical="top"/>
    </xf>
    <xf numFmtId="0" fontId="30" fillId="0" borderId="26" xfId="20" applyFont="1" applyBorder="1" applyAlignment="1">
      <alignment horizontal="right" indent="1"/>
    </xf>
    <xf numFmtId="0" fontId="26" fillId="0" borderId="26" xfId="5" applyFont="1" applyBorder="1" applyAlignment="1">
      <alignment horizontal="right" indent="1"/>
    </xf>
    <xf numFmtId="0" fontId="30" fillId="0" borderId="26" xfId="5" applyFont="1" applyBorder="1" applyAlignment="1">
      <alignment horizontal="right" indent="1"/>
    </xf>
    <xf numFmtId="3" fontId="60" fillId="0" borderId="51" xfId="77" applyNumberFormat="1" applyFont="1" applyBorder="1" applyAlignment="1">
      <alignment horizontal="right" vertical="center" indent="1"/>
    </xf>
    <xf numFmtId="3" fontId="59" fillId="0" borderId="51" xfId="77" applyNumberFormat="1" applyFont="1" applyBorder="1" applyAlignment="1">
      <alignment horizontal="right" vertical="center" indent="1"/>
    </xf>
    <xf numFmtId="0" fontId="30" fillId="0" borderId="49" xfId="6" applyFont="1" applyBorder="1" applyAlignment="1">
      <alignment horizontal="right" vertical="center" indent="1"/>
    </xf>
    <xf numFmtId="3" fontId="59" fillId="0" borderId="49" xfId="49" applyNumberFormat="1" applyFont="1" applyBorder="1" applyAlignment="1">
      <alignment horizontal="right" vertical="center" indent="1"/>
    </xf>
    <xf numFmtId="0" fontId="26" fillId="0" borderId="49" xfId="6" applyFont="1" applyBorder="1" applyAlignment="1">
      <alignment horizontal="right" vertical="center" indent="1"/>
    </xf>
    <xf numFmtId="0" fontId="25" fillId="0" borderId="50" xfId="0" applyFont="1" applyBorder="1" applyAlignment="1">
      <alignment horizontal="left" vertical="center" indent="1"/>
    </xf>
    <xf numFmtId="0" fontId="26" fillId="0" borderId="49" xfId="11" applyFont="1" applyBorder="1" applyAlignment="1">
      <alignment horizontal="right" vertical="center" indent="1"/>
    </xf>
    <xf numFmtId="0" fontId="26" fillId="0" borderId="49" xfId="0" applyFont="1" applyBorder="1" applyAlignment="1">
      <alignment horizontal="right" vertical="center" indent="1"/>
    </xf>
    <xf numFmtId="0" fontId="25" fillId="0" borderId="49" xfId="0" applyFont="1" applyBorder="1" applyAlignment="1">
      <alignment horizontal="right" vertical="center" indent="1"/>
    </xf>
    <xf numFmtId="0" fontId="25" fillId="0" borderId="49" xfId="0" applyFont="1" applyBorder="1" applyAlignment="1">
      <alignment horizontal="right" vertical="center" indent="1" readingOrder="2"/>
    </xf>
    <xf numFmtId="0" fontId="30" fillId="0" borderId="49" xfId="0" applyFont="1" applyBorder="1" applyAlignment="1">
      <alignment horizontal="right" vertical="center" indent="1"/>
    </xf>
    <xf numFmtId="0" fontId="55" fillId="0" borderId="49" xfId="0" applyFont="1" applyBorder="1" applyAlignment="1">
      <alignment horizontal="right" vertical="center" wrapText="1" indent="1" readingOrder="2"/>
    </xf>
    <xf numFmtId="3" fontId="60" fillId="0" borderId="23" xfId="31" applyNumberFormat="1" applyFont="1" applyBorder="1" applyAlignment="1">
      <alignment horizontal="right" vertical="top" indent="1"/>
    </xf>
    <xf numFmtId="3" fontId="60" fillId="0" borderId="49" xfId="31" applyNumberFormat="1" applyFont="1" applyBorder="1" applyAlignment="1">
      <alignment horizontal="right" vertical="center" indent="1"/>
    </xf>
    <xf numFmtId="0" fontId="26" fillId="0" borderId="19" xfId="14" applyFont="1" applyBorder="1" applyAlignment="1">
      <alignment horizontal="center" vertical="top" wrapText="1"/>
    </xf>
    <xf numFmtId="0" fontId="25" fillId="0" borderId="50" xfId="14" applyFont="1" applyBorder="1" applyAlignment="1">
      <alignment horizontal="center" vertical="top" wrapText="1" readingOrder="2"/>
    </xf>
    <xf numFmtId="0" fontId="30" fillId="0" borderId="25" xfId="0" applyFont="1" applyBorder="1" applyAlignment="1">
      <alignment horizontal="right" wrapText="1" indent="1"/>
    </xf>
    <xf numFmtId="3" fontId="60" fillId="0" borderId="8" xfId="80" applyNumberFormat="1" applyFont="1" applyBorder="1" applyAlignment="1">
      <alignment horizontal="right" vertical="center" indent="1"/>
    </xf>
    <xf numFmtId="3" fontId="60" fillId="0" borderId="47" xfId="80" applyNumberFormat="1" applyFont="1" applyBorder="1" applyAlignment="1">
      <alignment horizontal="right" vertical="center" indent="1"/>
    </xf>
    <xf numFmtId="49" fontId="26" fillId="0" borderId="19" xfId="15" applyNumberFormat="1" applyFont="1" applyBorder="1" applyAlignment="1">
      <alignment horizontal="center" vertical="center"/>
    </xf>
    <xf numFmtId="0" fontId="26" fillId="0" borderId="19" xfId="14" applyFont="1" applyBorder="1" applyAlignment="1">
      <alignment horizontal="center" vertical="center" wrapText="1"/>
    </xf>
    <xf numFmtId="49" fontId="25" fillId="0" borderId="48" xfId="15" applyNumberFormat="1" applyFont="1" applyBorder="1" applyAlignment="1">
      <alignment horizontal="center" vertical="center" wrapText="1"/>
    </xf>
    <xf numFmtId="0" fontId="25" fillId="0" borderId="48" xfId="14" applyFont="1" applyBorder="1" applyAlignment="1">
      <alignment horizontal="center" vertical="center" wrapText="1" readingOrder="2"/>
    </xf>
    <xf numFmtId="165" fontId="60" fillId="0" borderId="38" xfId="30" applyNumberFormat="1" applyFont="1" applyBorder="1" applyAlignment="1">
      <alignment horizontal="right" vertical="center" indent="1"/>
    </xf>
    <xf numFmtId="0" fontId="31" fillId="0" borderId="24" xfId="3" applyFont="1" applyBorder="1" applyAlignment="1">
      <alignment horizontal="left" vertical="center" indent="1"/>
    </xf>
    <xf numFmtId="0" fontId="21" fillId="3" borderId="0" xfId="14" applyFont="1" applyFill="1" applyBorder="1" applyAlignment="1">
      <alignment vertical="center"/>
    </xf>
    <xf numFmtId="0" fontId="31" fillId="0" borderId="10" xfId="52" applyFont="1" applyBorder="1" applyAlignment="1">
      <alignment horizontal="left" vertical="center" indent="1"/>
    </xf>
    <xf numFmtId="0" fontId="31" fillId="0" borderId="41" xfId="52" applyFont="1" applyBorder="1" applyAlignment="1">
      <alignment horizontal="left" vertical="center" indent="1"/>
    </xf>
    <xf numFmtId="0" fontId="31" fillId="0" borderId="40" xfId="52" applyFont="1" applyBorder="1" applyAlignment="1">
      <alignment horizontal="left" vertical="center" indent="1"/>
    </xf>
    <xf numFmtId="3" fontId="60" fillId="0" borderId="38" xfId="65" applyNumberFormat="1" applyFont="1" applyBorder="1" applyAlignment="1">
      <alignment horizontal="right" vertical="center" indent="1"/>
    </xf>
    <xf numFmtId="0" fontId="25" fillId="0" borderId="50" xfId="14" applyFont="1" applyBorder="1" applyAlignment="1">
      <alignment horizontal="left" vertical="center" indent="1"/>
    </xf>
    <xf numFmtId="0" fontId="25" fillId="0" borderId="50" xfId="3" applyFont="1" applyBorder="1" applyAlignment="1">
      <alignment horizontal="left" vertical="center" wrapText="1" indent="1"/>
    </xf>
    <xf numFmtId="0" fontId="0" fillId="0" borderId="50" xfId="0" applyBorder="1" applyAlignment="1">
      <alignment vertical="center" wrapText="1"/>
    </xf>
    <xf numFmtId="0" fontId="31" fillId="0" borderId="50" xfId="14" applyFont="1" applyBorder="1" applyAlignment="1">
      <alignment horizontal="left" vertical="center" indent="1"/>
    </xf>
    <xf numFmtId="3" fontId="60" fillId="0" borderId="47" xfId="65" applyNumberFormat="1" applyFont="1" applyBorder="1" applyAlignment="1">
      <alignment horizontal="right" vertical="center" indent="1"/>
    </xf>
    <xf numFmtId="0" fontId="31" fillId="0" borderId="50" xfId="3" applyFont="1" applyBorder="1" applyAlignment="1">
      <alignment horizontal="left" vertical="center" wrapText="1" indent="1"/>
    </xf>
    <xf numFmtId="0" fontId="31" fillId="2" borderId="50" xfId="14" applyFont="1" applyFill="1" applyBorder="1" applyAlignment="1">
      <alignment horizontal="left" vertical="center" indent="1"/>
    </xf>
    <xf numFmtId="1" fontId="31" fillId="0" borderId="50" xfId="14" applyNumberFormat="1" applyFont="1" applyBorder="1" applyAlignment="1">
      <alignment horizontal="left" vertical="center" indent="1"/>
    </xf>
    <xf numFmtId="0" fontId="26" fillId="0" borderId="19" xfId="19" applyFont="1" applyBorder="1" applyAlignment="1">
      <alignment horizontal="centerContinuous" vertical="center"/>
    </xf>
    <xf numFmtId="49" fontId="25" fillId="0" borderId="37" xfId="19" applyNumberFormat="1" applyFont="1" applyBorder="1" applyAlignment="1">
      <alignment horizontal="centerContinuous" vertical="top" wrapText="1"/>
    </xf>
    <xf numFmtId="0" fontId="25" fillId="0" borderId="48" xfId="19" applyFont="1" applyBorder="1" applyAlignment="1">
      <alignment horizontal="centerContinuous" vertical="top"/>
    </xf>
    <xf numFmtId="0" fontId="25" fillId="0" borderId="37" xfId="19" applyFont="1" applyBorder="1" applyAlignment="1">
      <alignment horizontal="centerContinuous" vertical="top"/>
    </xf>
    <xf numFmtId="0" fontId="83" fillId="0" borderId="0" xfId="44" applyFont="1" applyBorder="1" applyAlignment="1">
      <alignment horizontal="left" vertical="top" wrapText="1"/>
    </xf>
    <xf numFmtId="0" fontId="83" fillId="0" borderId="15" xfId="44" applyFont="1" applyBorder="1" applyAlignment="1">
      <alignment horizontal="left" vertical="top" wrapText="1"/>
    </xf>
    <xf numFmtId="0" fontId="14" fillId="0" borderId="38" xfId="6" applyFont="1" applyBorder="1" applyAlignment="1">
      <alignment vertical="center"/>
    </xf>
    <xf numFmtId="165" fontId="56" fillId="2" borderId="0" xfId="0" applyNumberFormat="1" applyFont="1" applyFill="1" applyBorder="1" applyAlignment="1">
      <alignment horizontal="center" vertical="center"/>
    </xf>
    <xf numFmtId="0" fontId="31" fillId="0" borderId="23" xfId="0" applyFont="1" applyBorder="1" applyAlignment="1">
      <alignment horizontal="right" vertical="center" wrapText="1" indent="1"/>
    </xf>
    <xf numFmtId="0" fontId="26" fillId="0" borderId="19" xfId="0" applyFont="1" applyBorder="1" applyAlignment="1">
      <alignment horizontal="right" vertical="top" wrapText="1" indent="1"/>
    </xf>
    <xf numFmtId="0" fontId="25" fillId="0" borderId="25" xfId="0" applyFont="1" applyBorder="1" applyAlignment="1">
      <alignment horizontal="left" vertical="top" wrapText="1" indent="1"/>
    </xf>
    <xf numFmtId="0" fontId="25" fillId="0" borderId="8" xfId="0" applyFont="1" applyBorder="1" applyAlignment="1">
      <alignment horizontal="left" vertical="top" wrapText="1" indent="1"/>
    </xf>
    <xf numFmtId="3" fontId="25" fillId="0" borderId="49" xfId="10" applyNumberFormat="1" applyFont="1" applyBorder="1" applyAlignment="1">
      <alignment horizontal="right" vertical="center" indent="1"/>
    </xf>
    <xf numFmtId="3" fontId="25" fillId="0" borderId="0" xfId="10" applyNumberFormat="1" applyFont="1" applyBorder="1" applyAlignment="1">
      <alignment horizontal="right" vertical="center" indent="1"/>
    </xf>
    <xf numFmtId="3" fontId="25" fillId="0" borderId="0" xfId="3" applyNumberFormat="1" applyFont="1" applyBorder="1" applyAlignment="1">
      <alignment horizontal="right" vertical="center" indent="1"/>
    </xf>
    <xf numFmtId="0" fontId="25" fillId="0" borderId="45" xfId="0" applyFont="1" applyBorder="1" applyAlignment="1">
      <alignment horizontal="left" vertical="center" wrapText="1" indent="1"/>
    </xf>
    <xf numFmtId="0" fontId="83" fillId="0" borderId="0" xfId="44" applyFont="1" applyBorder="1" applyAlignment="1">
      <alignment horizontal="left" vertical="top" wrapText="1"/>
    </xf>
    <xf numFmtId="166" fontId="30" fillId="0" borderId="23" xfId="0" applyNumberFormat="1" applyFont="1" applyBorder="1" applyAlignment="1">
      <alignment horizontal="right" vertical="center" wrapText="1" indent="1"/>
    </xf>
    <xf numFmtId="0" fontId="30" fillId="0" borderId="50" xfId="13" applyFont="1" applyBorder="1" applyAlignment="1">
      <alignment horizontal="right" vertical="center" indent="1"/>
    </xf>
    <xf numFmtId="166" fontId="30" fillId="0" borderId="19" xfId="0" applyNumberFormat="1" applyFont="1" applyBorder="1" applyAlignment="1">
      <alignment horizontal="right" vertical="center" wrapText="1" indent="1"/>
    </xf>
    <xf numFmtId="0" fontId="26" fillId="0" borderId="50" xfId="3" applyFont="1" applyBorder="1" applyAlignment="1">
      <alignment horizontal="right" vertical="center" indent="1"/>
    </xf>
    <xf numFmtId="0" fontId="34" fillId="0" borderId="25" xfId="6" applyFont="1" applyBorder="1" applyAlignment="1">
      <alignment horizontal="center" vertical="center"/>
    </xf>
    <xf numFmtId="0" fontId="41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/>
    </xf>
    <xf numFmtId="0" fontId="31" fillId="0" borderId="25" xfId="0" applyFont="1" applyBorder="1" applyAlignment="1">
      <alignment horizontal="left" vertical="center" wrapText="1" indent="1"/>
    </xf>
    <xf numFmtId="0" fontId="57" fillId="0" borderId="30" xfId="22" applyFont="1" applyBorder="1" applyAlignment="1">
      <alignment horizontal="right" vertical="center" wrapText="1" indent="1" readingOrder="2"/>
    </xf>
    <xf numFmtId="0" fontId="23" fillId="0" borderId="45" xfId="6" quotePrefix="1" applyFont="1" applyBorder="1" applyAlignment="1">
      <alignment horizontal="center" vertical="center"/>
    </xf>
    <xf numFmtId="0" fontId="24" fillId="0" borderId="45" xfId="6" quotePrefix="1" applyFont="1" applyBorder="1" applyAlignment="1">
      <alignment horizontal="center" vertical="center"/>
    </xf>
    <xf numFmtId="3" fontId="60" fillId="0" borderId="51" xfId="24" applyNumberFormat="1" applyFont="1" applyBorder="1" applyAlignment="1">
      <alignment horizontal="right" vertical="center" indent="1"/>
    </xf>
    <xf numFmtId="0" fontId="24" fillId="0" borderId="30" xfId="6" applyFont="1" applyBorder="1" applyAlignment="1">
      <alignment horizontal="left" vertical="center" indent="1"/>
    </xf>
    <xf numFmtId="0" fontId="14" fillId="0" borderId="26" xfId="6" applyFont="1" applyBorder="1" applyAlignment="1">
      <alignment vertical="center"/>
    </xf>
    <xf numFmtId="0" fontId="24" fillId="0" borderId="38" xfId="6" applyFont="1" applyBorder="1" applyAlignment="1">
      <alignment horizontal="left" vertical="center" indent="1"/>
    </xf>
    <xf numFmtId="0" fontId="41" fillId="0" borderId="26" xfId="6" applyFont="1" applyBorder="1" applyAlignment="1">
      <alignment horizontal="right" vertical="center" indent="1"/>
    </xf>
    <xf numFmtId="3" fontId="25" fillId="0" borderId="51" xfId="6" quotePrefix="1" applyNumberFormat="1" applyFont="1" applyBorder="1" applyAlignment="1">
      <alignment horizontal="right" vertical="center" indent="1"/>
    </xf>
    <xf numFmtId="3" fontId="59" fillId="0" borderId="51" xfId="24" applyNumberFormat="1" applyFont="1" applyBorder="1" applyAlignment="1">
      <alignment horizontal="right" vertical="center" indent="1"/>
    </xf>
    <xf numFmtId="0" fontId="12" fillId="0" borderId="0" xfId="15" applyFont="1" applyAlignment="1">
      <alignment horizontal="center" vertical="top"/>
    </xf>
    <xf numFmtId="0" fontId="28" fillId="0" borderId="0" xfId="15" applyFont="1" applyAlignment="1">
      <alignment vertical="top"/>
    </xf>
    <xf numFmtId="166" fontId="31" fillId="0" borderId="25" xfId="0" applyNumberFormat="1" applyFont="1" applyBorder="1" applyAlignment="1">
      <alignment horizontal="left" vertical="center" wrapText="1" indent="1"/>
    </xf>
    <xf numFmtId="0" fontId="30" fillId="0" borderId="49" xfId="11" applyFont="1" applyBorder="1" applyAlignment="1">
      <alignment horizontal="right" vertical="center" indent="1"/>
    </xf>
    <xf numFmtId="0" fontId="30" fillId="0" borderId="37" xfId="11" applyFont="1" applyBorder="1" applyAlignment="1">
      <alignment horizontal="right" vertical="center" indent="1"/>
    </xf>
    <xf numFmtId="166" fontId="30" fillId="0" borderId="5" xfId="9" applyNumberFormat="1" applyFont="1" applyBorder="1" applyAlignment="1">
      <alignment horizontal="center" vertical="center"/>
    </xf>
    <xf numFmtId="3" fontId="31" fillId="0" borderId="49" xfId="10" applyNumberFormat="1" applyFont="1" applyBorder="1" applyAlignment="1">
      <alignment horizontal="right" vertical="center" indent="1"/>
    </xf>
    <xf numFmtId="3" fontId="31" fillId="0" borderId="0" xfId="10" applyNumberFormat="1" applyFont="1" applyBorder="1" applyAlignment="1">
      <alignment horizontal="right" vertical="center" indent="1"/>
    </xf>
    <xf numFmtId="3" fontId="31" fillId="0" borderId="0" xfId="3" applyNumberFormat="1" applyFont="1" applyBorder="1" applyAlignment="1">
      <alignment horizontal="right" vertical="center" indent="1"/>
    </xf>
    <xf numFmtId="3" fontId="31" fillId="0" borderId="38" xfId="3" applyNumberFormat="1" applyFont="1" applyBorder="1" applyAlignment="1">
      <alignment horizontal="right" vertical="center" indent="1"/>
    </xf>
    <xf numFmtId="3" fontId="31" fillId="0" borderId="26" xfId="10" applyNumberFormat="1" applyFont="1" applyBorder="1" applyAlignment="1">
      <alignment horizontal="right" vertical="center" indent="1"/>
    </xf>
    <xf numFmtId="3" fontId="31" fillId="0" borderId="37" xfId="10" applyNumberFormat="1" applyFont="1" applyBorder="1" applyAlignment="1">
      <alignment horizontal="right" vertical="center" indent="1"/>
    </xf>
    <xf numFmtId="3" fontId="31" fillId="0" borderId="1" xfId="10" applyNumberFormat="1" applyFont="1" applyBorder="1" applyAlignment="1">
      <alignment horizontal="right" vertical="center" indent="1"/>
    </xf>
    <xf numFmtId="3" fontId="31" fillId="0" borderId="1" xfId="3" applyNumberFormat="1" applyFont="1" applyBorder="1" applyAlignment="1">
      <alignment horizontal="right" vertical="center" indent="1"/>
    </xf>
    <xf numFmtId="3" fontId="31" fillId="0" borderId="45" xfId="3" applyNumberFormat="1" applyFont="1" applyBorder="1" applyAlignment="1">
      <alignment horizontal="right" vertical="center" indent="1"/>
    </xf>
    <xf numFmtId="3" fontId="25" fillId="0" borderId="26" xfId="10" applyNumberFormat="1" applyFont="1" applyBorder="1" applyAlignment="1">
      <alignment horizontal="right" vertical="center" indent="1"/>
    </xf>
    <xf numFmtId="3" fontId="60" fillId="0" borderId="49" xfId="28" applyNumberFormat="1" applyFont="1" applyBorder="1" applyAlignment="1">
      <alignment horizontal="right" vertical="center" wrapText="1" indent="1"/>
    </xf>
    <xf numFmtId="3" fontId="60" fillId="0" borderId="23" xfId="39" applyNumberFormat="1" applyFont="1" applyBorder="1" applyAlignment="1">
      <alignment horizontal="right" vertical="center" indent="1"/>
    </xf>
    <xf numFmtId="3" fontId="60" fillId="0" borderId="24" xfId="39" applyNumberFormat="1" applyFont="1" applyBorder="1" applyAlignment="1">
      <alignment horizontal="right" vertical="center" indent="1"/>
    </xf>
    <xf numFmtId="3" fontId="60" fillId="0" borderId="8" xfId="39" applyNumberFormat="1" applyFont="1" applyBorder="1" applyAlignment="1">
      <alignment horizontal="right" vertical="center" indent="1"/>
    </xf>
    <xf numFmtId="3" fontId="60" fillId="0" borderId="26" xfId="39" applyNumberFormat="1" applyFont="1" applyBorder="1" applyAlignment="1">
      <alignment horizontal="right" vertical="center" indent="1"/>
    </xf>
    <xf numFmtId="3" fontId="60" fillId="0" borderId="0" xfId="39" applyNumberFormat="1" applyFont="1" applyBorder="1" applyAlignment="1">
      <alignment horizontal="right" vertical="center" indent="1"/>
    </xf>
    <xf numFmtId="3" fontId="59" fillId="0" borderId="26" xfId="39" applyNumberFormat="1" applyFont="1" applyBorder="1" applyAlignment="1">
      <alignment horizontal="right" vertical="center" indent="1"/>
    </xf>
    <xf numFmtId="3" fontId="59" fillId="0" borderId="0" xfId="39" applyNumberFormat="1" applyFont="1" applyBorder="1" applyAlignment="1">
      <alignment horizontal="right" vertical="center" indent="1"/>
    </xf>
    <xf numFmtId="3" fontId="59" fillId="0" borderId="37" xfId="39" applyNumberFormat="1" applyFont="1" applyBorder="1" applyAlignment="1">
      <alignment horizontal="right" vertical="center" indent="1"/>
    </xf>
    <xf numFmtId="3" fontId="59" fillId="0" borderId="1" xfId="39" applyNumberFormat="1" applyFont="1" applyBorder="1" applyAlignment="1">
      <alignment horizontal="right" vertical="center" indent="1"/>
    </xf>
    <xf numFmtId="3" fontId="60" fillId="0" borderId="47" xfId="39" applyNumberFormat="1" applyFont="1" applyBorder="1" applyAlignment="1">
      <alignment horizontal="right" vertical="center" indent="1"/>
    </xf>
    <xf numFmtId="3" fontId="60" fillId="0" borderId="23" xfId="79" applyNumberFormat="1" applyFont="1" applyBorder="1" applyAlignment="1">
      <alignment horizontal="right" vertical="center" indent="1"/>
    </xf>
    <xf numFmtId="3" fontId="60" fillId="0" borderId="24" xfId="79" applyNumberFormat="1" applyFont="1" applyBorder="1" applyAlignment="1">
      <alignment horizontal="right" vertical="center" indent="1"/>
    </xf>
    <xf numFmtId="3" fontId="59" fillId="0" borderId="49" xfId="79" applyNumberFormat="1" applyFont="1" applyBorder="1" applyAlignment="1">
      <alignment horizontal="right" vertical="center" indent="1"/>
    </xf>
    <xf numFmtId="3" fontId="59" fillId="0" borderId="0" xfId="79" applyNumberFormat="1" applyFont="1" applyBorder="1" applyAlignment="1">
      <alignment horizontal="right" vertical="center" indent="1"/>
    </xf>
    <xf numFmtId="3" fontId="60" fillId="0" borderId="0" xfId="79" applyNumberFormat="1" applyFont="1" applyBorder="1" applyAlignment="1">
      <alignment horizontal="right" vertical="center" indent="1"/>
    </xf>
    <xf numFmtId="3" fontId="59" fillId="0" borderId="1" xfId="79" applyNumberFormat="1" applyFont="1" applyBorder="1" applyAlignment="1">
      <alignment horizontal="right" vertical="center" indent="1"/>
    </xf>
    <xf numFmtId="3" fontId="60" fillId="0" borderId="1" xfId="79" applyNumberFormat="1" applyFont="1" applyBorder="1" applyAlignment="1">
      <alignment horizontal="right" vertical="center" indent="1"/>
    </xf>
    <xf numFmtId="3" fontId="60" fillId="0" borderId="23" xfId="66" applyNumberFormat="1" applyFont="1" applyBorder="1" applyAlignment="1">
      <alignment horizontal="right" vertical="center" indent="1"/>
    </xf>
    <xf numFmtId="3" fontId="60" fillId="0" borderId="24" xfId="66" applyNumberFormat="1" applyFont="1" applyBorder="1" applyAlignment="1">
      <alignment horizontal="right" vertical="center" indent="1"/>
    </xf>
    <xf numFmtId="3" fontId="60" fillId="0" borderId="25" xfId="66" applyNumberFormat="1" applyFont="1" applyBorder="1" applyAlignment="1">
      <alignment horizontal="right" vertical="center" indent="1"/>
    </xf>
    <xf numFmtId="3" fontId="59" fillId="0" borderId="5" xfId="66" applyNumberFormat="1" applyFont="1" applyBorder="1" applyAlignment="1">
      <alignment horizontal="right" vertical="center" indent="1"/>
    </xf>
    <xf numFmtId="3" fontId="59" fillId="0" borderId="1" xfId="66" applyNumberFormat="1" applyFont="1" applyBorder="1" applyAlignment="1">
      <alignment horizontal="right" vertical="center" indent="1"/>
    </xf>
    <xf numFmtId="166" fontId="30" fillId="0" borderId="26" xfId="0" applyNumberFormat="1" applyFont="1" applyBorder="1" applyAlignment="1">
      <alignment horizontal="right" vertical="center" wrapText="1" indent="1"/>
    </xf>
    <xf numFmtId="0" fontId="26" fillId="0" borderId="48" xfId="13" applyFont="1" applyBorder="1" applyAlignment="1">
      <alignment horizontal="right" vertical="center" indent="1"/>
    </xf>
    <xf numFmtId="0" fontId="72" fillId="0" borderId="30" xfId="0" applyFont="1" applyBorder="1" applyAlignment="1">
      <alignment horizontal="left" vertical="center" indent="1"/>
    </xf>
    <xf numFmtId="3" fontId="60" fillId="0" borderId="26" xfId="42" applyNumberFormat="1" applyFont="1" applyBorder="1" applyAlignment="1">
      <alignment horizontal="right" vertical="center" indent="1"/>
    </xf>
    <xf numFmtId="3" fontId="60" fillId="0" borderId="0" xfId="42" applyNumberFormat="1" applyFont="1" applyBorder="1" applyAlignment="1">
      <alignment horizontal="right" vertical="center" indent="1"/>
    </xf>
    <xf numFmtId="3" fontId="60" fillId="0" borderId="8" xfId="42" applyNumberFormat="1" applyFont="1" applyBorder="1" applyAlignment="1">
      <alignment horizontal="right" vertical="center" indent="1"/>
    </xf>
    <xf numFmtId="3" fontId="59" fillId="0" borderId="26" xfId="42" applyNumberFormat="1" applyFont="1" applyBorder="1" applyAlignment="1">
      <alignment horizontal="right" vertical="center" indent="1"/>
    </xf>
    <xf numFmtId="3" fontId="59" fillId="0" borderId="0" xfId="42" applyNumberFormat="1" applyFont="1" applyBorder="1" applyAlignment="1">
      <alignment horizontal="right" vertical="center" indent="1"/>
    </xf>
    <xf numFmtId="3" fontId="59" fillId="0" borderId="37" xfId="42" applyNumberFormat="1" applyFont="1" applyBorder="1" applyAlignment="1">
      <alignment horizontal="right" vertical="center" indent="1"/>
    </xf>
    <xf numFmtId="3" fontId="59" fillId="0" borderId="1" xfId="42" applyNumberFormat="1" applyFont="1" applyBorder="1" applyAlignment="1">
      <alignment horizontal="right" vertical="center" indent="1"/>
    </xf>
    <xf numFmtId="3" fontId="60" fillId="0" borderId="47" xfId="42" applyNumberFormat="1" applyFont="1" applyBorder="1" applyAlignment="1">
      <alignment horizontal="right" vertical="center" indent="1"/>
    </xf>
    <xf numFmtId="3" fontId="60" fillId="0" borderId="23" xfId="41" applyNumberFormat="1" applyFont="1" applyBorder="1" applyAlignment="1">
      <alignment horizontal="right" vertical="center" indent="1"/>
    </xf>
    <xf numFmtId="3" fontId="60" fillId="0" borderId="24" xfId="41" applyNumberFormat="1" applyFont="1" applyBorder="1" applyAlignment="1">
      <alignment horizontal="right" vertical="center" indent="1"/>
    </xf>
    <xf numFmtId="3" fontId="60" fillId="0" borderId="26" xfId="41" applyNumberFormat="1" applyFont="1" applyBorder="1" applyAlignment="1">
      <alignment horizontal="right" vertical="center" indent="1"/>
    </xf>
    <xf numFmtId="3" fontId="60" fillId="0" borderId="0" xfId="41" applyNumberFormat="1" applyFont="1" applyBorder="1" applyAlignment="1">
      <alignment horizontal="right" vertical="center" indent="1"/>
    </xf>
    <xf numFmtId="3" fontId="59" fillId="0" borderId="26" xfId="41" applyNumberFormat="1" applyFont="1" applyBorder="1" applyAlignment="1">
      <alignment horizontal="right" vertical="center" indent="1"/>
    </xf>
    <xf numFmtId="3" fontId="59" fillId="0" borderId="0" xfId="41" applyNumberFormat="1" applyFont="1" applyBorder="1" applyAlignment="1">
      <alignment horizontal="right" vertical="center" indent="1"/>
    </xf>
    <xf numFmtId="3" fontId="59" fillId="0" borderId="37" xfId="41" applyNumberFormat="1" applyFont="1" applyBorder="1" applyAlignment="1">
      <alignment horizontal="right" vertical="center" indent="1"/>
    </xf>
    <xf numFmtId="3" fontId="59" fillId="0" borderId="1" xfId="41" applyNumberFormat="1" applyFont="1" applyBorder="1" applyAlignment="1">
      <alignment horizontal="right" vertical="center" indent="1"/>
    </xf>
    <xf numFmtId="3" fontId="60" fillId="0" borderId="1" xfId="41" applyNumberFormat="1" applyFont="1" applyBorder="1" applyAlignment="1">
      <alignment horizontal="right" vertical="center" indent="1"/>
    </xf>
    <xf numFmtId="165" fontId="60" fillId="0" borderId="19" xfId="41" applyNumberFormat="1" applyFont="1" applyBorder="1" applyAlignment="1">
      <alignment horizontal="center" vertical="center"/>
    </xf>
    <xf numFmtId="165" fontId="60" fillId="0" borderId="50" xfId="23" applyNumberFormat="1" applyFont="1" applyBorder="1" applyAlignment="1">
      <alignment horizontal="center" vertical="center"/>
    </xf>
    <xf numFmtId="165" fontId="59" fillId="0" borderId="50" xfId="41" applyNumberFormat="1" applyFont="1" applyBorder="1" applyAlignment="1">
      <alignment horizontal="center" vertical="center"/>
    </xf>
    <xf numFmtId="3" fontId="59" fillId="0" borderId="23" xfId="56" applyNumberFormat="1" applyFont="1" applyBorder="1" applyAlignment="1">
      <alignment horizontal="right" indent="1"/>
    </xf>
    <xf numFmtId="3" fontId="59" fillId="0" borderId="24" xfId="56" applyNumberFormat="1" applyFont="1" applyBorder="1" applyAlignment="1">
      <alignment horizontal="right" indent="1"/>
    </xf>
    <xf numFmtId="3" fontId="60" fillId="0" borderId="24" xfId="56" applyNumberFormat="1" applyFont="1" applyBorder="1" applyAlignment="1">
      <alignment horizontal="right" indent="1"/>
    </xf>
    <xf numFmtId="3" fontId="60" fillId="0" borderId="25" xfId="56" applyNumberFormat="1" applyFont="1" applyBorder="1" applyAlignment="1">
      <alignment horizontal="right" indent="1"/>
    </xf>
    <xf numFmtId="3" fontId="59" fillId="0" borderId="49" xfId="24" applyNumberFormat="1" applyFont="1" applyBorder="1" applyAlignment="1">
      <alignment horizontal="right" vertical="center" indent="1"/>
    </xf>
    <xf numFmtId="3" fontId="60" fillId="0" borderId="8" xfId="24" applyNumberFormat="1" applyFont="1" applyBorder="1" applyAlignment="1">
      <alignment horizontal="right" vertical="center" indent="1"/>
    </xf>
    <xf numFmtId="3" fontId="25" fillId="0" borderId="49" xfId="6" quotePrefix="1" applyNumberFormat="1" applyFont="1" applyBorder="1" applyAlignment="1">
      <alignment horizontal="right" vertical="center" indent="1"/>
    </xf>
    <xf numFmtId="3" fontId="60" fillId="0" borderId="49" xfId="24" applyNumberFormat="1" applyFont="1" applyBorder="1" applyAlignment="1">
      <alignment horizontal="right" vertical="center" indent="1"/>
    </xf>
    <xf numFmtId="3" fontId="60" fillId="0" borderId="47" xfId="24" applyNumberFormat="1" applyFont="1" applyBorder="1" applyAlignment="1">
      <alignment horizontal="right" vertical="center" indent="1"/>
    </xf>
    <xf numFmtId="0" fontId="26" fillId="0" borderId="19" xfId="5" applyFont="1" applyBorder="1" applyAlignment="1">
      <alignment horizontal="center" vertical="top" wrapText="1"/>
    </xf>
    <xf numFmtId="0" fontId="25" fillId="0" borderId="48" xfId="5" applyFont="1" applyBorder="1" applyAlignment="1">
      <alignment horizontal="center" vertical="top" wrapText="1"/>
    </xf>
    <xf numFmtId="3" fontId="59" fillId="0" borderId="51" xfId="74" applyNumberFormat="1" applyFont="1" applyBorder="1" applyAlignment="1">
      <alignment horizontal="right" vertical="top" indent="1"/>
    </xf>
    <xf numFmtId="165" fontId="60" fillId="0" borderId="1" xfId="77" applyNumberFormat="1" applyFont="1" applyBorder="1" applyAlignment="1">
      <alignment horizontal="right" vertical="center" indent="1"/>
    </xf>
    <xf numFmtId="0" fontId="9" fillId="0" borderId="49" xfId="0" applyFont="1" applyBorder="1" applyAlignment="1">
      <alignment vertical="center"/>
    </xf>
    <xf numFmtId="3" fontId="60" fillId="0" borderId="0" xfId="78" applyNumberFormat="1" applyFont="1" applyBorder="1" applyAlignment="1">
      <alignment horizontal="right" vertical="center" indent="1"/>
    </xf>
    <xf numFmtId="3" fontId="60" fillId="0" borderId="42" xfId="78" applyNumberFormat="1" applyFont="1" applyBorder="1" applyAlignment="1">
      <alignment horizontal="right" vertical="center" indent="1"/>
    </xf>
    <xf numFmtId="3" fontId="60" fillId="0" borderId="43" xfId="78" applyNumberFormat="1" applyFont="1" applyBorder="1" applyAlignment="1">
      <alignment horizontal="right" vertical="center" indent="1"/>
    </xf>
    <xf numFmtId="3" fontId="59" fillId="0" borderId="0" xfId="78" applyNumberFormat="1" applyFont="1" applyBorder="1" applyAlignment="1">
      <alignment horizontal="right" vertical="center" indent="1"/>
    </xf>
    <xf numFmtId="3" fontId="60" fillId="0" borderId="23" xfId="50" applyNumberFormat="1" applyFont="1" applyBorder="1" applyAlignment="1">
      <alignment horizontal="right" vertical="center" indent="1"/>
    </xf>
    <xf numFmtId="3" fontId="60" fillId="0" borderId="24" xfId="50" applyNumberFormat="1" applyFont="1" applyBorder="1" applyAlignment="1">
      <alignment horizontal="right" vertical="center" indent="1"/>
    </xf>
    <xf numFmtId="3" fontId="59" fillId="0" borderId="49" xfId="50" applyNumberFormat="1" applyFont="1" applyBorder="1" applyAlignment="1">
      <alignment horizontal="right" vertical="center" indent="1"/>
    </xf>
    <xf numFmtId="3" fontId="59" fillId="0" borderId="0" xfId="50" applyNumberFormat="1" applyFont="1" applyBorder="1" applyAlignment="1">
      <alignment horizontal="right" vertical="center" indent="1"/>
    </xf>
    <xf numFmtId="3" fontId="60" fillId="0" borderId="0" xfId="50" applyNumberFormat="1" applyFont="1" applyBorder="1" applyAlignment="1">
      <alignment horizontal="right" vertical="center" indent="1"/>
    </xf>
    <xf numFmtId="3" fontId="59" fillId="0" borderId="5" xfId="50" applyNumberFormat="1" applyFont="1" applyBorder="1" applyAlignment="1">
      <alignment horizontal="right" vertical="center" indent="1"/>
    </xf>
    <xf numFmtId="3" fontId="59" fillId="0" borderId="1" xfId="50" applyNumberFormat="1" applyFont="1" applyBorder="1" applyAlignment="1">
      <alignment horizontal="right" vertical="center" indent="1"/>
    </xf>
    <xf numFmtId="3" fontId="60" fillId="0" borderId="1" xfId="50" applyNumberFormat="1" applyFont="1" applyBorder="1" applyAlignment="1">
      <alignment horizontal="right" vertical="center" indent="1"/>
    </xf>
    <xf numFmtId="165" fontId="0" fillId="0" borderId="0" xfId="0" applyNumberFormat="1" applyAlignment="1">
      <alignment horizontal="right" indent="1"/>
    </xf>
    <xf numFmtId="0" fontId="31" fillId="0" borderId="50" xfId="13" applyNumberFormat="1" applyFont="1" applyBorder="1" applyAlignment="1">
      <alignment horizontal="left" vertical="center" indent="1"/>
    </xf>
    <xf numFmtId="0" fontId="31" fillId="0" borderId="47" xfId="0" applyNumberFormat="1" applyFont="1" applyBorder="1" applyAlignment="1">
      <alignment horizontal="left" vertical="center" indent="1"/>
    </xf>
    <xf numFmtId="0" fontId="26" fillId="0" borderId="26" xfId="0" applyNumberFormat="1" applyFont="1" applyBorder="1" applyAlignment="1">
      <alignment horizontal="right" vertical="center" indent="1"/>
    </xf>
    <xf numFmtId="0" fontId="26" fillId="0" borderId="26" xfId="13" applyNumberFormat="1" applyFont="1" applyBorder="1" applyAlignment="1">
      <alignment horizontal="right" vertical="center" indent="1"/>
    </xf>
    <xf numFmtId="0" fontId="30" fillId="0" borderId="37" xfId="13" applyNumberFormat="1" applyFont="1" applyBorder="1" applyAlignment="1">
      <alignment horizontal="righ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26" xfId="16" applyFont="1" applyBorder="1" applyAlignment="1">
      <alignment horizontal="right" vertical="center" indent="1"/>
    </xf>
    <xf numFmtId="3" fontId="59" fillId="0" borderId="5" xfId="79" applyNumberFormat="1" applyFont="1" applyBorder="1" applyAlignment="1">
      <alignment horizontal="right" vertical="center" indent="1"/>
    </xf>
    <xf numFmtId="0" fontId="25" fillId="0" borderId="45" xfId="0" applyFont="1" applyBorder="1" applyAlignment="1">
      <alignment horizontal="left" vertical="center" indent="1"/>
    </xf>
    <xf numFmtId="0" fontId="31" fillId="0" borderId="50" xfId="3" applyFont="1" applyBorder="1" applyAlignment="1">
      <alignment horizontal="left" vertical="center" indent="1"/>
    </xf>
    <xf numFmtId="3" fontId="31" fillId="0" borderId="5" xfId="10" applyNumberFormat="1" applyFont="1" applyBorder="1" applyAlignment="1">
      <alignment horizontal="right" vertical="center" indent="1"/>
    </xf>
    <xf numFmtId="0" fontId="25" fillId="0" borderId="38" xfId="3" applyFont="1" applyBorder="1" applyAlignment="1">
      <alignment horizontal="left" vertical="center" indent="1"/>
    </xf>
    <xf numFmtId="0" fontId="31" fillId="0" borderId="38" xfId="3" applyFont="1" applyBorder="1" applyAlignment="1">
      <alignment horizontal="left" vertical="center" indent="1"/>
    </xf>
    <xf numFmtId="0" fontId="31" fillId="0" borderId="45" xfId="3" applyFont="1" applyBorder="1" applyAlignment="1">
      <alignment horizontal="left" vertical="center" indent="1"/>
    </xf>
    <xf numFmtId="0" fontId="25" fillId="0" borderId="50" xfId="3" applyFont="1" applyBorder="1" applyAlignment="1">
      <alignment horizontal="left" vertical="center" indent="1"/>
    </xf>
    <xf numFmtId="0" fontId="26" fillId="0" borderId="17" xfId="52" applyFont="1" applyBorder="1" applyAlignment="1">
      <alignment horizontal="right" vertical="center" wrapText="1" indent="1" readingOrder="2"/>
    </xf>
    <xf numFmtId="0" fontId="23" fillId="0" borderId="38" xfId="6" applyFont="1" applyBorder="1" applyAlignment="1">
      <alignment horizontal="left" vertical="center" indent="1"/>
    </xf>
    <xf numFmtId="3" fontId="60" fillId="0" borderId="46" xfId="24" applyNumberFormat="1" applyFont="1" applyBorder="1" applyAlignment="1">
      <alignment horizontal="right" vertical="center" indent="1"/>
    </xf>
    <xf numFmtId="49" fontId="30" fillId="0" borderId="50" xfId="21" applyNumberFormat="1" applyFont="1" applyBorder="1" applyAlignment="1">
      <alignment horizontal="right" vertical="top" indent="1"/>
    </xf>
    <xf numFmtId="49" fontId="30" fillId="0" borderId="50" xfId="21" applyNumberFormat="1" applyFont="1" applyBorder="1" applyAlignment="1">
      <alignment horizontal="right" vertical="top" wrapText="1" indent="1"/>
    </xf>
    <xf numFmtId="0" fontId="30" fillId="0" borderId="50" xfId="21" applyFont="1" applyBorder="1" applyAlignment="1">
      <alignment horizontal="right" vertical="top" indent="1"/>
    </xf>
    <xf numFmtId="0" fontId="30" fillId="0" borderId="50" xfId="6" applyFont="1" applyBorder="1" applyAlignment="1">
      <alignment horizontal="right" vertical="center" indent="1"/>
    </xf>
    <xf numFmtId="49" fontId="26" fillId="0" borderId="50" xfId="21" applyNumberFormat="1" applyFont="1" applyBorder="1" applyAlignment="1">
      <alignment horizontal="right" vertical="center" indent="1"/>
    </xf>
    <xf numFmtId="3" fontId="59" fillId="0" borderId="51" xfId="71" applyNumberFormat="1" applyFont="1" applyBorder="1" applyAlignment="1">
      <alignment horizontal="right" vertical="center" indent="1"/>
    </xf>
    <xf numFmtId="49" fontId="26" fillId="0" borderId="50" xfId="21" applyNumberFormat="1" applyFont="1" applyBorder="1" applyAlignment="1">
      <alignment horizontal="right" vertical="top" wrapText="1" indent="1"/>
    </xf>
    <xf numFmtId="0" fontId="26" fillId="0" borderId="50" xfId="21" applyFont="1" applyBorder="1" applyAlignment="1">
      <alignment horizontal="right" vertical="top" indent="1"/>
    </xf>
    <xf numFmtId="0" fontId="26" fillId="0" borderId="50" xfId="21" applyFont="1" applyBorder="1" applyAlignment="1">
      <alignment horizontal="right" vertical="center" indent="1"/>
    </xf>
    <xf numFmtId="3" fontId="60" fillId="0" borderId="46" xfId="71" applyNumberFormat="1" applyFont="1" applyBorder="1" applyAlignment="1">
      <alignment horizontal="right" vertical="center" indent="1"/>
    </xf>
    <xf numFmtId="0" fontId="31" fillId="0" borderId="47" xfId="21" applyFont="1" applyBorder="1" applyAlignment="1">
      <alignment horizontal="left" vertical="center" indent="1"/>
    </xf>
    <xf numFmtId="49" fontId="26" fillId="0" borderId="49" xfId="21" applyNumberFormat="1" applyFont="1" applyBorder="1" applyAlignment="1">
      <alignment horizontal="right" vertical="center" indent="1"/>
    </xf>
    <xf numFmtId="3" fontId="59" fillId="0" borderId="49" xfId="71" applyNumberFormat="1" applyFont="1" applyBorder="1" applyAlignment="1">
      <alignment horizontal="right" vertical="center" indent="1"/>
    </xf>
    <xf numFmtId="49" fontId="26" fillId="0" borderId="49" xfId="21" applyNumberFormat="1" applyFont="1" applyBorder="1" applyAlignment="1">
      <alignment horizontal="right" vertical="top" wrapText="1" indent="1"/>
    </xf>
    <xf numFmtId="3" fontId="59" fillId="0" borderId="49" xfId="59" applyNumberFormat="1" applyFont="1" applyBorder="1" applyAlignment="1">
      <alignment horizontal="right" indent="1"/>
    </xf>
    <xf numFmtId="0" fontId="26" fillId="0" borderId="49" xfId="21" applyFont="1" applyBorder="1" applyAlignment="1">
      <alignment horizontal="right" vertical="top" indent="1"/>
    </xf>
    <xf numFmtId="0" fontId="26" fillId="0" borderId="49" xfId="21" applyFont="1" applyBorder="1" applyAlignment="1">
      <alignment horizontal="right" vertical="center" indent="1"/>
    </xf>
    <xf numFmtId="3" fontId="60" fillId="0" borderId="49" xfId="71" applyNumberFormat="1" applyFont="1" applyBorder="1" applyAlignment="1">
      <alignment horizontal="right" vertical="center" indent="1"/>
    </xf>
    <xf numFmtId="0" fontId="31" fillId="0" borderId="47" xfId="21" applyFont="1" applyBorder="1" applyAlignment="1">
      <alignment horizontal="left" vertical="top" indent="1"/>
    </xf>
    <xf numFmtId="0" fontId="26" fillId="0" borderId="38" xfId="5" applyFont="1" applyBorder="1" applyAlignment="1">
      <alignment horizontal="center" vertical="top" wrapText="1"/>
    </xf>
    <xf numFmtId="49" fontId="26" fillId="0" borderId="50" xfId="5" applyNumberFormat="1" applyFont="1" applyBorder="1" applyAlignment="1">
      <alignment horizontal="center" vertical="top" wrapText="1"/>
    </xf>
    <xf numFmtId="0" fontId="25" fillId="0" borderId="38" xfId="5" applyFont="1" applyBorder="1" applyAlignment="1">
      <alignment horizontal="center" vertical="top" wrapText="1"/>
    </xf>
    <xf numFmtId="0" fontId="31" fillId="0" borderId="38" xfId="5" applyFont="1" applyBorder="1" applyAlignment="1">
      <alignment horizontal="left" indent="1"/>
    </xf>
    <xf numFmtId="3" fontId="60" fillId="0" borderId="38" xfId="73" applyNumberFormat="1" applyFont="1" applyBorder="1" applyAlignment="1">
      <alignment horizontal="right" vertical="center" indent="1"/>
    </xf>
    <xf numFmtId="0" fontId="25" fillId="0" borderId="38" xfId="5" applyFont="1" applyBorder="1" applyAlignment="1">
      <alignment horizontal="left" indent="1"/>
    </xf>
    <xf numFmtId="3" fontId="31" fillId="0" borderId="38" xfId="4" applyNumberFormat="1" applyFont="1" applyBorder="1" applyAlignment="1">
      <alignment horizontal="right" vertical="center" indent="1"/>
    </xf>
    <xf numFmtId="3" fontId="31" fillId="0" borderId="38" xfId="5" applyNumberFormat="1" applyFont="1" applyBorder="1" applyAlignment="1">
      <alignment horizontal="right" indent="1"/>
    </xf>
    <xf numFmtId="0" fontId="25" fillId="0" borderId="38" xfId="6" applyFont="1" applyBorder="1" applyAlignment="1">
      <alignment horizontal="left" indent="1"/>
    </xf>
    <xf numFmtId="3" fontId="60" fillId="0" borderId="45" xfId="73" applyNumberFormat="1" applyFont="1" applyBorder="1" applyAlignment="1">
      <alignment horizontal="right" vertical="center" indent="1"/>
    </xf>
    <xf numFmtId="0" fontId="31" fillId="0" borderId="45" xfId="5" applyFont="1" applyBorder="1" applyAlignment="1">
      <alignment horizontal="left" indent="1"/>
    </xf>
    <xf numFmtId="0" fontId="26" fillId="0" borderId="50" xfId="5" applyFont="1" applyBorder="1" applyAlignment="1">
      <alignment horizontal="center" vertical="center" wrapText="1"/>
    </xf>
    <xf numFmtId="49" fontId="26" fillId="0" borderId="50" xfId="5" applyNumberFormat="1" applyFont="1" applyBorder="1" applyAlignment="1">
      <alignment horizontal="center" vertical="center" wrapText="1"/>
    </xf>
    <xf numFmtId="0" fontId="26" fillId="0" borderId="50" xfId="5" applyFont="1" applyBorder="1" applyAlignment="1">
      <alignment horizontal="center" vertical="center"/>
    </xf>
    <xf numFmtId="49" fontId="30" fillId="0" borderId="26" xfId="21" applyNumberFormat="1" applyFont="1" applyBorder="1" applyAlignment="1">
      <alignment horizontal="right" vertical="top" indent="1"/>
    </xf>
    <xf numFmtId="49" fontId="30" fillId="0" borderId="49" xfId="21" applyNumberFormat="1" applyFont="1" applyBorder="1" applyAlignment="1">
      <alignment horizontal="right" vertical="top" wrapText="1" indent="1"/>
    </xf>
    <xf numFmtId="0" fontId="30" fillId="0" borderId="49" xfId="21" applyFont="1" applyBorder="1" applyAlignment="1">
      <alignment horizontal="right" vertical="top" indent="1"/>
    </xf>
    <xf numFmtId="0" fontId="30" fillId="0" borderId="49" xfId="6" applyFont="1" applyBorder="1" applyAlignment="1">
      <alignment horizontal="right" vertical="top" indent="1"/>
    </xf>
    <xf numFmtId="0" fontId="30" fillId="0" borderId="49" xfId="5" applyFont="1" applyBorder="1" applyAlignment="1">
      <alignment horizontal="right" vertical="top" indent="1"/>
    </xf>
    <xf numFmtId="49" fontId="26" fillId="0" borderId="49" xfId="21" applyNumberFormat="1" applyFont="1" applyBorder="1" applyAlignment="1">
      <alignment horizontal="right" vertical="top" indent="1"/>
    </xf>
    <xf numFmtId="0" fontId="79" fillId="0" borderId="47" xfId="3" applyFont="1" applyBorder="1" applyAlignment="1">
      <alignment horizontal="left" vertical="top" wrapText="1" indent="1"/>
    </xf>
    <xf numFmtId="3" fontId="59" fillId="0" borderId="49" xfId="74" applyNumberFormat="1" applyFont="1" applyBorder="1" applyAlignment="1">
      <alignment horizontal="right" vertical="top" indent="1"/>
    </xf>
    <xf numFmtId="0" fontId="30" fillId="0" borderId="37" xfId="6" applyFont="1" applyBorder="1" applyAlignment="1">
      <alignment horizontal="right" vertical="top" indent="1"/>
    </xf>
    <xf numFmtId="3" fontId="60" fillId="0" borderId="8" xfId="49" applyNumberFormat="1" applyFont="1" applyBorder="1" applyAlignment="1">
      <alignment horizontal="right" vertical="center" indent="1"/>
    </xf>
    <xf numFmtId="3" fontId="60" fillId="0" borderId="8" xfId="77" applyNumberFormat="1" applyFont="1" applyBorder="1" applyAlignment="1">
      <alignment horizontal="right" vertical="center" indent="1"/>
    </xf>
    <xf numFmtId="0" fontId="31" fillId="0" borderId="50" xfId="21" applyFont="1" applyBorder="1" applyAlignment="1">
      <alignment horizontal="left" vertical="center" indent="1"/>
    </xf>
    <xf numFmtId="0" fontId="26" fillId="0" borderId="49" xfId="0" applyFont="1" applyBorder="1" applyAlignment="1">
      <alignment horizontal="right" indent="1"/>
    </xf>
    <xf numFmtId="0" fontId="25" fillId="0" borderId="50" xfId="21" applyFont="1" applyBorder="1" applyAlignment="1">
      <alignment horizontal="left" vertical="center" indent="1"/>
    </xf>
    <xf numFmtId="0" fontId="55" fillId="0" borderId="50" xfId="0" applyFont="1" applyBorder="1" applyAlignment="1">
      <alignment horizontal="right" vertical="top" wrapText="1" indent="1"/>
    </xf>
    <xf numFmtId="0" fontId="26" fillId="0" borderId="50" xfId="0" applyFont="1" applyBorder="1" applyAlignment="1">
      <alignment horizontal="right" vertical="top" wrapText="1" indent="1"/>
    </xf>
    <xf numFmtId="0" fontId="55" fillId="0" borderId="6" xfId="0" applyFont="1" applyBorder="1" applyAlignment="1">
      <alignment horizontal="right" vertical="top" wrapText="1" indent="1"/>
    </xf>
    <xf numFmtId="165" fontId="7" fillId="0" borderId="23" xfId="0" applyNumberFormat="1" applyFont="1" applyBorder="1" applyAlignment="1">
      <alignment horizontal="right" vertical="top" indent="1"/>
    </xf>
    <xf numFmtId="165" fontId="7" fillId="0" borderId="24" xfId="0" applyNumberFormat="1" applyFont="1" applyBorder="1" applyAlignment="1">
      <alignment horizontal="right" vertical="top" indent="1"/>
    </xf>
    <xf numFmtId="165" fontId="9" fillId="0" borderId="24" xfId="0" applyNumberFormat="1" applyFont="1" applyBorder="1" applyAlignment="1">
      <alignment horizontal="right" vertical="top" indent="1"/>
    </xf>
    <xf numFmtId="165" fontId="9" fillId="0" borderId="0" xfId="0" applyNumberFormat="1" applyFont="1" applyBorder="1" applyAlignment="1">
      <alignment horizontal="right" vertical="top" indent="1"/>
    </xf>
    <xf numFmtId="165" fontId="9" fillId="0" borderId="25" xfId="0" applyNumberFormat="1" applyFont="1" applyBorder="1" applyAlignment="1">
      <alignment horizontal="right" vertical="top" indent="1"/>
    </xf>
    <xf numFmtId="165" fontId="7" fillId="0" borderId="49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5" fontId="7" fillId="0" borderId="49" xfId="0" applyNumberFormat="1" applyFont="1" applyBorder="1" applyAlignment="1">
      <alignment horizontal="right" vertical="top" wrapText="1" indent="1"/>
    </xf>
    <xf numFmtId="165" fontId="7" fillId="0" borderId="0" xfId="0" applyNumberFormat="1" applyFont="1" applyBorder="1" applyAlignment="1">
      <alignment horizontal="right" vertical="top" wrapText="1" indent="1"/>
    </xf>
    <xf numFmtId="165" fontId="9" fillId="0" borderId="0" xfId="0" applyNumberFormat="1" applyFont="1" applyBorder="1" applyAlignment="1">
      <alignment horizontal="right" vertical="top" wrapText="1" indent="1"/>
    </xf>
    <xf numFmtId="165" fontId="7" fillId="0" borderId="1" xfId="0" applyNumberFormat="1" applyFont="1" applyBorder="1" applyAlignment="1">
      <alignment horizontal="right" vertical="top" indent="1"/>
    </xf>
    <xf numFmtId="165" fontId="9" fillId="0" borderId="1" xfId="0" applyNumberFormat="1" applyFont="1" applyBorder="1" applyAlignment="1">
      <alignment horizontal="right" vertical="top" indent="1"/>
    </xf>
    <xf numFmtId="165" fontId="9" fillId="0" borderId="45" xfId="0" applyNumberFormat="1" applyFont="1" applyBorder="1" applyAlignment="1">
      <alignment horizontal="right" vertical="top" indent="1"/>
    </xf>
    <xf numFmtId="0" fontId="30" fillId="0" borderId="20" xfId="0" applyFont="1" applyBorder="1" applyAlignment="1">
      <alignment horizontal="right" vertical="center" indent="1"/>
    </xf>
    <xf numFmtId="0" fontId="25" fillId="0" borderId="5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30" fillId="0" borderId="19" xfId="0" applyFont="1" applyBorder="1" applyAlignment="1">
      <alignment horizontal="center" vertical="center" wrapText="1"/>
    </xf>
    <xf numFmtId="0" fontId="30" fillId="0" borderId="23" xfId="3" applyFont="1" applyBorder="1" applyAlignment="1">
      <alignment horizontal="right" vertical="center" indent="1"/>
    </xf>
    <xf numFmtId="0" fontId="31" fillId="0" borderId="49" xfId="0" applyFont="1" applyBorder="1" applyAlignment="1">
      <alignment horizontal="right" vertical="center" indent="1"/>
    </xf>
    <xf numFmtId="0" fontId="55" fillId="0" borderId="50" xfId="0" applyFont="1" applyBorder="1" applyAlignment="1">
      <alignment horizontal="right" vertical="center" wrapText="1" indent="1" readingOrder="2"/>
    </xf>
    <xf numFmtId="3" fontId="60" fillId="0" borderId="45" xfId="31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left" vertical="center" indent="1"/>
    </xf>
    <xf numFmtId="0" fontId="25" fillId="0" borderId="38" xfId="0" applyFont="1" applyBorder="1" applyAlignment="1">
      <alignment horizontal="left" indent="1"/>
    </xf>
    <xf numFmtId="0" fontId="25" fillId="0" borderId="38" xfId="0" applyFont="1" applyBorder="1" applyAlignment="1">
      <alignment horizontal="left" indent="1" readingOrder="1"/>
    </xf>
    <xf numFmtId="0" fontId="31" fillId="0" borderId="38" xfId="0" applyFont="1" applyBorder="1" applyAlignment="1">
      <alignment horizontal="left" indent="1"/>
    </xf>
    <xf numFmtId="0" fontId="31" fillId="0" borderId="45" xfId="0" applyFont="1" applyBorder="1" applyAlignment="1">
      <alignment horizontal="left" indent="1"/>
    </xf>
    <xf numFmtId="3" fontId="59" fillId="0" borderId="38" xfId="31" applyNumberFormat="1" applyFont="1" applyBorder="1" applyAlignment="1">
      <alignment horizontal="right" vertical="top" indent="1"/>
    </xf>
    <xf numFmtId="0" fontId="63" fillId="0" borderId="38" xfId="0" applyFont="1" applyBorder="1" applyAlignment="1">
      <alignment horizontal="left" vertical="center" indent="1"/>
    </xf>
    <xf numFmtId="0" fontId="73" fillId="0" borderId="50" xfId="0" applyFont="1" applyBorder="1" applyAlignment="1">
      <alignment horizontal="left" vertical="center" indent="1"/>
    </xf>
    <xf numFmtId="0" fontId="25" fillId="0" borderId="38" xfId="0" applyFont="1" applyBorder="1" applyAlignment="1">
      <alignment horizontal="left" vertical="center" indent="1" readingOrder="1"/>
    </xf>
    <xf numFmtId="0" fontId="30" fillId="0" borderId="19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26" fillId="0" borderId="25" xfId="0" applyFont="1" applyBorder="1" applyAlignment="1">
      <alignment horizontal="center" vertical="top"/>
    </xf>
    <xf numFmtId="0" fontId="30" fillId="0" borderId="23" xfId="0" applyFont="1" applyBorder="1" applyAlignment="1">
      <alignment horizontal="center" vertical="top"/>
    </xf>
    <xf numFmtId="0" fontId="30" fillId="0" borderId="24" xfId="0" applyFont="1" applyBorder="1" applyAlignment="1">
      <alignment horizontal="center" vertical="top"/>
    </xf>
    <xf numFmtId="0" fontId="31" fillId="0" borderId="25" xfId="13" applyFont="1" applyBorder="1" applyAlignment="1">
      <alignment horizontal="left" vertical="center" wrapText="1" indent="1"/>
    </xf>
    <xf numFmtId="0" fontId="24" fillId="0" borderId="19" xfId="13" applyFont="1" applyBorder="1" applyAlignment="1">
      <alignment horizontal="left" vertical="center" wrapText="1" indent="1"/>
    </xf>
    <xf numFmtId="0" fontId="34" fillId="0" borderId="23" xfId="13" applyFont="1" applyBorder="1" applyAlignment="1">
      <alignment horizontal="right" vertical="center" wrapText="1" indent="1"/>
    </xf>
    <xf numFmtId="0" fontId="31" fillId="0" borderId="19" xfId="16" applyFont="1" applyBorder="1" applyAlignment="1">
      <alignment horizontal="left" vertical="center" wrapText="1" indent="1"/>
    </xf>
    <xf numFmtId="0" fontId="79" fillId="0" borderId="25" xfId="12" applyFont="1" applyBorder="1" applyAlignment="1">
      <alignment horizontal="left" vertical="center" wrapText="1" indent="1"/>
    </xf>
    <xf numFmtId="0" fontId="31" fillId="0" borderId="25" xfId="12" applyFont="1" applyBorder="1" applyAlignment="1">
      <alignment horizontal="left" vertical="center" wrapText="1" indent="1"/>
    </xf>
    <xf numFmtId="0" fontId="31" fillId="0" borderId="8" xfId="0" applyFont="1" applyBorder="1" applyAlignment="1">
      <alignment horizontal="left" vertical="center" wrapText="1" indent="1"/>
    </xf>
    <xf numFmtId="0" fontId="30" fillId="0" borderId="23" xfId="13" applyFont="1" applyBorder="1" applyAlignment="1">
      <alignment horizontal="right" vertical="center" wrapText="1" indent="1"/>
    </xf>
    <xf numFmtId="0" fontId="36" fillId="0" borderId="50" xfId="22" applyBorder="1"/>
    <xf numFmtId="0" fontId="36" fillId="0" borderId="6" xfId="22" applyBorder="1"/>
    <xf numFmtId="3" fontId="60" fillId="0" borderId="23" xfId="36" applyNumberFormat="1" applyFont="1" applyBorder="1" applyAlignment="1">
      <alignment horizontal="right" vertical="center" indent="1"/>
    </xf>
    <xf numFmtId="3" fontId="60" fillId="0" borderId="24" xfId="36" applyNumberFormat="1" applyFont="1" applyBorder="1" applyAlignment="1">
      <alignment horizontal="right" vertical="center" indent="1"/>
    </xf>
    <xf numFmtId="3" fontId="59" fillId="0" borderId="49" xfId="63" applyNumberFormat="1" applyFont="1" applyBorder="1" applyAlignment="1">
      <alignment horizontal="right" vertical="center" indent="1"/>
    </xf>
    <xf numFmtId="3" fontId="59" fillId="0" borderId="0" xfId="63" applyNumberFormat="1" applyFont="1" applyBorder="1" applyAlignment="1">
      <alignment horizontal="right" vertical="center" indent="1"/>
    </xf>
    <xf numFmtId="3" fontId="60" fillId="0" borderId="0" xfId="63" applyNumberFormat="1" applyFont="1" applyBorder="1" applyAlignment="1">
      <alignment horizontal="right" vertical="center" indent="1"/>
    </xf>
    <xf numFmtId="3" fontId="59" fillId="0" borderId="49" xfId="36" applyNumberFormat="1" applyFont="1" applyBorder="1" applyAlignment="1">
      <alignment horizontal="right" vertical="center" indent="1"/>
    </xf>
    <xf numFmtId="3" fontId="59" fillId="0" borderId="0" xfId="36" applyNumberFormat="1" applyFont="1" applyBorder="1" applyAlignment="1">
      <alignment horizontal="right" vertical="center" indent="1"/>
    </xf>
    <xf numFmtId="3" fontId="60" fillId="0" borderId="0" xfId="36" applyNumberFormat="1" applyFont="1" applyBorder="1" applyAlignment="1">
      <alignment horizontal="right" vertical="center" indent="1"/>
    </xf>
    <xf numFmtId="3" fontId="59" fillId="0" borderId="39" xfId="36" applyNumberFormat="1" applyFont="1" applyBorder="1" applyAlignment="1">
      <alignment horizontal="right" vertical="center" indent="1"/>
    </xf>
    <xf numFmtId="3" fontId="59" fillId="0" borderId="28" xfId="36" applyNumberFormat="1" applyFont="1" applyBorder="1" applyAlignment="1">
      <alignment horizontal="right" vertical="center" indent="1"/>
    </xf>
    <xf numFmtId="3" fontId="60" fillId="0" borderId="28" xfId="36" applyNumberFormat="1" applyFont="1" applyBorder="1" applyAlignment="1">
      <alignment horizontal="right" vertical="center" indent="1"/>
    </xf>
    <xf numFmtId="0" fontId="30" fillId="0" borderId="26" xfId="0" applyNumberFormat="1" applyFont="1" applyBorder="1" applyAlignment="1">
      <alignment horizontal="right" vertical="center" wrapText="1" indent="1"/>
    </xf>
    <xf numFmtId="0" fontId="31" fillId="0" borderId="19" xfId="0" applyNumberFormat="1" applyFont="1" applyBorder="1" applyAlignment="1">
      <alignment horizontal="left" vertical="center" wrapText="1" indent="1"/>
    </xf>
    <xf numFmtId="0" fontId="31" fillId="0" borderId="30" xfId="17" applyFont="1" applyBorder="1" applyAlignment="1">
      <alignment horizontal="left" vertical="center" wrapText="1" indent="1"/>
    </xf>
    <xf numFmtId="0" fontId="31" fillId="0" borderId="30" xfId="18" applyFont="1" applyBorder="1" applyAlignment="1">
      <alignment horizontal="left" vertical="center" wrapText="1" indent="1"/>
    </xf>
    <xf numFmtId="0" fontId="31" fillId="0" borderId="19" xfId="13" applyFont="1" applyBorder="1" applyAlignment="1">
      <alignment horizontal="left" vertical="center" wrapText="1" indent="1"/>
    </xf>
    <xf numFmtId="3" fontId="60" fillId="0" borderId="34" xfId="24" applyNumberFormat="1" applyFont="1" applyBorder="1" applyAlignment="1">
      <alignment horizontal="right" vertical="center" indent="1"/>
    </xf>
    <xf numFmtId="3" fontId="59" fillId="0" borderId="49" xfId="74" applyNumberFormat="1" applyFont="1" applyBorder="1" applyAlignment="1">
      <alignment horizontal="right" vertical="center" indent="1"/>
    </xf>
    <xf numFmtId="3" fontId="59" fillId="0" borderId="0" xfId="74" applyNumberFormat="1" applyFont="1" applyBorder="1" applyAlignment="1">
      <alignment horizontal="right" vertical="center" indent="1"/>
    </xf>
    <xf numFmtId="3" fontId="60" fillId="0" borderId="8" xfId="74" applyNumberFormat="1" applyFont="1" applyBorder="1" applyAlignment="1">
      <alignment horizontal="right" vertical="center" indent="1"/>
    </xf>
    <xf numFmtId="3" fontId="60" fillId="0" borderId="37" xfId="74" applyNumberFormat="1" applyFont="1" applyBorder="1" applyAlignment="1">
      <alignment horizontal="right" vertical="center" indent="1"/>
    </xf>
    <xf numFmtId="3" fontId="60" fillId="0" borderId="1" xfId="74" applyNumberFormat="1" applyFont="1" applyBorder="1" applyAlignment="1">
      <alignment horizontal="right" vertical="center" indent="1"/>
    </xf>
    <xf numFmtId="3" fontId="60" fillId="0" borderId="47" xfId="74" applyNumberFormat="1" applyFont="1" applyBorder="1" applyAlignment="1">
      <alignment horizontal="right" vertical="center" indent="1"/>
    </xf>
    <xf numFmtId="3" fontId="25" fillId="0" borderId="49" xfId="5" applyNumberFormat="1" applyFont="1" applyBorder="1" applyAlignment="1">
      <alignment horizontal="right" vertical="center" indent="1"/>
    </xf>
    <xf numFmtId="3" fontId="60" fillId="0" borderId="49" xfId="74" applyNumberFormat="1" applyFont="1" applyBorder="1" applyAlignment="1">
      <alignment horizontal="right" vertical="center" indent="1"/>
    </xf>
    <xf numFmtId="3" fontId="60" fillId="0" borderId="0" xfId="74" applyNumberFormat="1" applyFont="1" applyBorder="1" applyAlignment="1">
      <alignment horizontal="right" vertical="center" indent="1"/>
    </xf>
    <xf numFmtId="3" fontId="59" fillId="0" borderId="51" xfId="74" applyNumberFormat="1" applyFont="1" applyBorder="1" applyAlignment="1">
      <alignment horizontal="right" vertical="center" indent="1"/>
    </xf>
    <xf numFmtId="3" fontId="60" fillId="0" borderId="31" xfId="74" applyNumberFormat="1" applyFont="1" applyBorder="1" applyAlignment="1">
      <alignment horizontal="right" vertical="center" indent="1"/>
    </xf>
    <xf numFmtId="3" fontId="60" fillId="0" borderId="34" xfId="74" applyNumberFormat="1" applyFont="1" applyBorder="1" applyAlignment="1">
      <alignment horizontal="right" vertical="center" indent="1"/>
    </xf>
    <xf numFmtId="3" fontId="60" fillId="0" borderId="46" xfId="74" applyNumberFormat="1" applyFont="1" applyBorder="1" applyAlignment="1">
      <alignment horizontal="right" vertical="center" indent="1"/>
    </xf>
    <xf numFmtId="3" fontId="31" fillId="0" borderId="51" xfId="5" applyNumberFormat="1" applyFont="1" applyBorder="1" applyAlignment="1">
      <alignment horizontal="right" vertical="center" indent="1"/>
    </xf>
    <xf numFmtId="3" fontId="31" fillId="0" borderId="31" xfId="4" applyNumberFormat="1" applyFont="1" applyBorder="1" applyAlignment="1">
      <alignment horizontal="right" vertical="center" indent="1"/>
    </xf>
    <xf numFmtId="3" fontId="60" fillId="0" borderId="51" xfId="74" applyNumberFormat="1" applyFont="1" applyBorder="1" applyAlignment="1">
      <alignment horizontal="right" vertical="center" indent="1"/>
    </xf>
    <xf numFmtId="3" fontId="60" fillId="0" borderId="17" xfId="75" applyNumberFormat="1" applyFont="1" applyBorder="1" applyAlignment="1">
      <alignment horizontal="right" vertical="center" indent="1"/>
    </xf>
    <xf numFmtId="3" fontId="60" fillId="0" borderId="8" xfId="75" applyNumberFormat="1" applyFont="1" applyBorder="1" applyAlignment="1">
      <alignment horizontal="right" vertical="center" indent="1"/>
    </xf>
    <xf numFmtId="3" fontId="60" fillId="0" borderId="45" xfId="77" applyNumberFormat="1" applyFont="1" applyBorder="1" applyAlignment="1">
      <alignment horizontal="right" vertical="center" indent="1"/>
    </xf>
    <xf numFmtId="3" fontId="60" fillId="0" borderId="37" xfId="77" applyNumberFormat="1" applyFont="1" applyBorder="1" applyAlignment="1">
      <alignment horizontal="right" vertical="center" indent="1"/>
    </xf>
    <xf numFmtId="3" fontId="59" fillId="0" borderId="26" xfId="77" applyNumberFormat="1" applyFont="1" applyBorder="1" applyAlignment="1">
      <alignment horizontal="right" vertical="center" indent="1"/>
    </xf>
    <xf numFmtId="3" fontId="60" fillId="0" borderId="26" xfId="77" applyNumberFormat="1" applyFont="1" applyBorder="1" applyAlignment="1">
      <alignment horizontal="right" vertical="center" indent="1"/>
    </xf>
    <xf numFmtId="165" fontId="60" fillId="0" borderId="45" xfId="30" applyNumberFormat="1" applyFont="1" applyBorder="1" applyAlignment="1">
      <alignment horizontal="right" vertical="center" indent="1"/>
    </xf>
    <xf numFmtId="0" fontId="56" fillId="0" borderId="49" xfId="0" applyFont="1" applyBorder="1" applyAlignment="1">
      <alignment horizontal="left" vertical="center" wrapText="1" indent="1"/>
    </xf>
    <xf numFmtId="3" fontId="65" fillId="0" borderId="24" xfId="47" applyNumberFormat="1" applyFont="1" applyBorder="1" applyAlignment="1">
      <alignment horizontal="right" vertical="center" indent="1"/>
    </xf>
    <xf numFmtId="3" fontId="64" fillId="0" borderId="0" xfId="47" applyNumberFormat="1" applyFont="1" applyBorder="1" applyAlignment="1">
      <alignment horizontal="right" vertical="center" indent="1"/>
    </xf>
    <xf numFmtId="3" fontId="64" fillId="0" borderId="1" xfId="47" applyNumberFormat="1" applyFont="1" applyBorder="1" applyAlignment="1">
      <alignment horizontal="right" vertical="center" indent="1"/>
    </xf>
    <xf numFmtId="0" fontId="25" fillId="0" borderId="48" xfId="0" applyFont="1" applyBorder="1" applyAlignment="1">
      <alignment horizontal="center" vertical="center" wrapText="1" readingOrder="1"/>
    </xf>
    <xf numFmtId="0" fontId="31" fillId="0" borderId="48" xfId="0" applyFont="1" applyBorder="1" applyAlignment="1">
      <alignment horizontal="center" vertical="center" wrapText="1" readingOrder="1"/>
    </xf>
    <xf numFmtId="0" fontId="26" fillId="0" borderId="37" xfId="11" applyFont="1" applyBorder="1" applyAlignment="1">
      <alignment horizontal="right" vertical="center" indent="1"/>
    </xf>
    <xf numFmtId="0" fontId="31" fillId="0" borderId="48" xfId="0" applyFont="1" applyBorder="1" applyAlignment="1">
      <alignment horizontal="left" vertical="center" indent="1"/>
    </xf>
    <xf numFmtId="0" fontId="25" fillId="0" borderId="49" xfId="0" applyFont="1" applyBorder="1" applyAlignment="1">
      <alignment horizontal="center" vertical="top"/>
    </xf>
    <xf numFmtId="0" fontId="25" fillId="0" borderId="50" xfId="0" applyFont="1" applyBorder="1" applyAlignment="1">
      <alignment horizontal="center" vertical="top"/>
    </xf>
    <xf numFmtId="0" fontId="31" fillId="0" borderId="49" xfId="0" applyFont="1" applyBorder="1" applyAlignment="1">
      <alignment horizontal="center" vertical="top"/>
    </xf>
    <xf numFmtId="3" fontId="59" fillId="0" borderId="49" xfId="81" applyNumberFormat="1" applyFont="1" applyBorder="1" applyAlignment="1">
      <alignment horizontal="right" vertical="center" indent="1"/>
    </xf>
    <xf numFmtId="0" fontId="26" fillId="0" borderId="37" xfId="0" applyFont="1" applyBorder="1" applyAlignment="1">
      <alignment horizontal="right" indent="1"/>
    </xf>
    <xf numFmtId="3" fontId="59" fillId="0" borderId="37" xfId="81" applyNumberFormat="1" applyFont="1" applyBorder="1" applyAlignment="1">
      <alignment horizontal="right" vertical="center" indent="1"/>
    </xf>
    <xf numFmtId="165" fontId="56" fillId="2" borderId="1" xfId="0" applyNumberFormat="1" applyFont="1" applyFill="1" applyBorder="1" applyAlignment="1">
      <alignment horizontal="center" vertical="center"/>
    </xf>
    <xf numFmtId="0" fontId="25" fillId="0" borderId="48" xfId="0" applyFont="1" applyBorder="1" applyAlignment="1">
      <alignment horizontal="left" vertical="center" indent="1"/>
    </xf>
    <xf numFmtId="3" fontId="59" fillId="0" borderId="49" xfId="82" applyNumberFormat="1" applyFont="1" applyBorder="1" applyAlignment="1">
      <alignment horizontal="right" vertical="center" indent="1"/>
    </xf>
    <xf numFmtId="0" fontId="26" fillId="0" borderId="37" xfId="0" applyFont="1" applyBorder="1" applyAlignment="1">
      <alignment horizontal="right" vertical="center" indent="1"/>
    </xf>
    <xf numFmtId="3" fontId="59" fillId="0" borderId="37" xfId="82" applyNumberFormat="1" applyFont="1" applyBorder="1" applyAlignment="1">
      <alignment horizontal="right" vertical="center" indent="1"/>
    </xf>
    <xf numFmtId="3" fontId="59" fillId="0" borderId="51" xfId="78" applyNumberFormat="1" applyFont="1" applyBorder="1" applyAlignment="1">
      <alignment horizontal="right" vertical="center" indent="1"/>
    </xf>
    <xf numFmtId="3" fontId="59" fillId="0" borderId="34" xfId="78" applyNumberFormat="1" applyFont="1" applyBorder="1" applyAlignment="1">
      <alignment horizontal="right" vertical="center" indent="1"/>
    </xf>
    <xf numFmtId="3" fontId="59" fillId="0" borderId="1" xfId="78" applyNumberFormat="1" applyFont="1" applyBorder="1" applyAlignment="1">
      <alignment horizontal="right" vertical="center" indent="1"/>
    </xf>
    <xf numFmtId="0" fontId="25" fillId="0" borderId="47" xfId="0" applyFont="1" applyBorder="1" applyAlignment="1">
      <alignment horizontal="center" vertical="top"/>
    </xf>
    <xf numFmtId="0" fontId="25" fillId="0" borderId="19" xfId="0" applyFont="1" applyBorder="1" applyAlignment="1">
      <alignment horizontal="left" vertical="center" wrapText="1" indent="1"/>
    </xf>
    <xf numFmtId="0" fontId="25" fillId="0" borderId="50" xfId="0" applyFont="1" applyBorder="1" applyAlignment="1">
      <alignment horizontal="right" vertical="center" indent="1"/>
    </xf>
    <xf numFmtId="0" fontId="25" fillId="0" borderId="50" xfId="0" applyFont="1" applyBorder="1" applyAlignment="1">
      <alignment horizontal="left" vertical="center" wrapText="1" indent="1"/>
    </xf>
    <xf numFmtId="0" fontId="26" fillId="0" borderId="50" xfId="0" applyFont="1" applyBorder="1" applyAlignment="1">
      <alignment horizontal="right" vertical="center" wrapText="1" indent="1"/>
    </xf>
    <xf numFmtId="0" fontId="63" fillId="0" borderId="50" xfId="0" applyFont="1" applyBorder="1" applyAlignment="1">
      <alignment horizontal="left" vertical="center" wrapText="1" indent="1" readingOrder="2"/>
    </xf>
    <xf numFmtId="0" fontId="74" fillId="0" borderId="50" xfId="0" applyFont="1" applyBorder="1" applyAlignment="1">
      <alignment horizontal="left" vertical="center" indent="1"/>
    </xf>
    <xf numFmtId="0" fontId="63" fillId="0" borderId="50" xfId="0" applyFont="1" applyBorder="1" applyAlignment="1">
      <alignment horizontal="left" vertical="center" indent="1"/>
    </xf>
    <xf numFmtId="0" fontId="30" fillId="0" borderId="24" xfId="0" applyFont="1" applyBorder="1" applyAlignment="1">
      <alignment horizontal="right" vertical="center" indent="1"/>
    </xf>
    <xf numFmtId="0" fontId="55" fillId="0" borderId="19" xfId="0" applyFont="1" applyBorder="1" applyAlignment="1">
      <alignment horizontal="right" vertical="center" wrapText="1" indent="1"/>
    </xf>
    <xf numFmtId="0" fontId="71" fillId="0" borderId="19" xfId="0" applyFont="1" applyBorder="1" applyAlignment="1">
      <alignment horizontal="left" vertical="center" wrapText="1" indent="1"/>
    </xf>
    <xf numFmtId="0" fontId="55" fillId="0" borderId="50" xfId="0" applyFont="1" applyBorder="1" applyAlignment="1">
      <alignment horizontal="right" vertical="center" wrapText="1" indent="1"/>
    </xf>
    <xf numFmtId="0" fontId="71" fillId="0" borderId="50" xfId="0" applyFont="1" applyBorder="1" applyAlignment="1">
      <alignment horizontal="left" vertical="center" indent="1"/>
    </xf>
    <xf numFmtId="0" fontId="56" fillId="0" borderId="50" xfId="0" applyFont="1" applyBorder="1" applyAlignment="1">
      <alignment horizontal="left" vertical="center" wrapText="1" indent="1"/>
    </xf>
    <xf numFmtId="0" fontId="31" fillId="0" borderId="19" xfId="0" applyFont="1" applyBorder="1" applyAlignment="1">
      <alignment horizontal="right" vertical="center" indent="1"/>
    </xf>
    <xf numFmtId="165" fontId="25" fillId="0" borderId="50" xfId="0" applyNumberFormat="1" applyFont="1" applyBorder="1" applyAlignment="1">
      <alignment horizontal="right" vertical="center" indent="1"/>
    </xf>
    <xf numFmtId="0" fontId="25" fillId="0" borderId="6" xfId="0" applyFont="1" applyBorder="1" applyAlignment="1">
      <alignment horizontal="right" vertical="center" indent="1"/>
    </xf>
    <xf numFmtId="0" fontId="31" fillId="0" borderId="7" xfId="3" applyFont="1" applyBorder="1" applyAlignment="1">
      <alignment horizontal="center" vertical="center" wrapText="1"/>
    </xf>
    <xf numFmtId="0" fontId="26" fillId="0" borderId="19" xfId="3" applyFont="1" applyBorder="1" applyAlignment="1">
      <alignment horizontal="center" vertical="top"/>
    </xf>
    <xf numFmtId="0" fontId="25" fillId="0" borderId="5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/>
    </xf>
    <xf numFmtId="0" fontId="26" fillId="0" borderId="23" xfId="3" applyFont="1" applyBorder="1" applyAlignment="1">
      <alignment horizontal="center" vertical="center"/>
    </xf>
    <xf numFmtId="0" fontId="31" fillId="0" borderId="7" xfId="3" applyFont="1" applyBorder="1" applyAlignment="1">
      <alignment horizontal="center" vertical="top" wrapText="1"/>
    </xf>
    <xf numFmtId="0" fontId="31" fillId="0" borderId="48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center" vertical="top"/>
    </xf>
    <xf numFmtId="0" fontId="30" fillId="0" borderId="23" xfId="0" applyFont="1" applyBorder="1" applyAlignment="1">
      <alignment horizontal="center" vertical="top"/>
    </xf>
    <xf numFmtId="0" fontId="25" fillId="0" borderId="37" xfId="0" applyFont="1" applyBorder="1" applyAlignment="1">
      <alignment horizontal="center" vertical="top" wrapText="1"/>
    </xf>
    <xf numFmtId="165" fontId="60" fillId="0" borderId="19" xfId="33" applyNumberFormat="1" applyFont="1" applyBorder="1" applyAlignment="1">
      <alignment horizontal="right" vertical="center" indent="1"/>
    </xf>
    <xf numFmtId="165" fontId="59" fillId="0" borderId="50" xfId="33" applyNumberFormat="1" applyFont="1" applyBorder="1" applyAlignment="1">
      <alignment horizontal="right" vertical="center" indent="1"/>
    </xf>
    <xf numFmtId="165" fontId="59" fillId="0" borderId="6" xfId="33" applyNumberFormat="1" applyFont="1" applyBorder="1" applyAlignment="1">
      <alignment horizontal="right" vertical="center" indent="1"/>
    </xf>
    <xf numFmtId="0" fontId="31" fillId="0" borderId="37" xfId="3" applyFont="1" applyBorder="1" applyAlignment="1">
      <alignment horizontal="center" vertical="top" wrapText="1"/>
    </xf>
    <xf numFmtId="0" fontId="30" fillId="0" borderId="17" xfId="52" applyFont="1" applyBorder="1" applyAlignment="1">
      <alignment horizontal="right" vertical="center" wrapText="1" indent="1" readingOrder="2"/>
    </xf>
    <xf numFmtId="165" fontId="58" fillId="2" borderId="25" xfId="0" applyNumberFormat="1" applyFont="1" applyFill="1" applyBorder="1" applyAlignment="1">
      <alignment horizontal="center" vertical="center"/>
    </xf>
    <xf numFmtId="165" fontId="56" fillId="2" borderId="38" xfId="0" applyNumberFormat="1" applyFont="1" applyFill="1" applyBorder="1" applyAlignment="1">
      <alignment horizontal="center" vertical="center"/>
    </xf>
    <xf numFmtId="3" fontId="60" fillId="0" borderId="25" xfId="81" applyNumberFormat="1" applyFont="1" applyBorder="1" applyAlignment="1">
      <alignment horizontal="right" vertical="center" indent="1"/>
    </xf>
    <xf numFmtId="3" fontId="60" fillId="0" borderId="38" xfId="81" applyNumberFormat="1" applyFont="1" applyBorder="1" applyAlignment="1">
      <alignment horizontal="right" vertical="center" indent="1"/>
    </xf>
    <xf numFmtId="3" fontId="60" fillId="0" borderId="45" xfId="81" applyNumberFormat="1" applyFont="1" applyBorder="1" applyAlignment="1">
      <alignment horizontal="right" vertical="center" indent="1"/>
    </xf>
    <xf numFmtId="0" fontId="25" fillId="0" borderId="52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 wrapText="1"/>
    </xf>
    <xf numFmtId="0" fontId="31" fillId="0" borderId="52" xfId="0" applyFont="1" applyBorder="1" applyAlignment="1">
      <alignment horizontal="center" vertical="top"/>
    </xf>
    <xf numFmtId="0" fontId="26" fillId="0" borderId="48" xfId="0" applyFont="1" applyBorder="1" applyAlignment="1">
      <alignment horizontal="right" vertical="center" wrapText="1" indent="1"/>
    </xf>
    <xf numFmtId="0" fontId="25" fillId="0" borderId="48" xfId="0" applyFont="1" applyBorder="1" applyAlignment="1">
      <alignment horizontal="left" vertical="center" wrapText="1" indent="1"/>
    </xf>
    <xf numFmtId="0" fontId="55" fillId="0" borderId="48" xfId="0" applyFont="1" applyBorder="1" applyAlignment="1">
      <alignment horizontal="right" vertical="center" wrapText="1" indent="1" readingOrder="2"/>
    </xf>
    <xf numFmtId="0" fontId="73" fillId="0" borderId="48" xfId="0" applyFont="1" applyBorder="1" applyAlignment="1">
      <alignment horizontal="left" vertical="center" indent="1"/>
    </xf>
    <xf numFmtId="165" fontId="9" fillId="0" borderId="8" xfId="0" applyNumberFormat="1" applyFont="1" applyBorder="1" applyAlignment="1">
      <alignment horizontal="right" vertical="top" indent="1"/>
    </xf>
    <xf numFmtId="165" fontId="0" fillId="0" borderId="0" xfId="0" applyNumberFormat="1" applyAlignment="1">
      <alignment vertical="center"/>
    </xf>
    <xf numFmtId="165" fontId="7" fillId="0" borderId="37" xfId="0" applyNumberFormat="1" applyFont="1" applyBorder="1" applyAlignment="1">
      <alignment horizontal="right" vertical="top" indent="1"/>
    </xf>
    <xf numFmtId="0" fontId="56" fillId="0" borderId="8" xfId="0" applyFont="1" applyBorder="1" applyAlignment="1">
      <alignment horizontal="left" vertical="center" wrapText="1" indent="1"/>
    </xf>
    <xf numFmtId="0" fontId="25" fillId="0" borderId="8" xfId="0" applyFont="1" applyBorder="1" applyAlignment="1">
      <alignment horizontal="left" vertical="center" wrapText="1" indent="1"/>
    </xf>
    <xf numFmtId="3" fontId="21" fillId="0" borderId="0" xfId="3" applyNumberFormat="1" applyFont="1" applyAlignment="1">
      <alignment vertical="center"/>
    </xf>
    <xf numFmtId="3" fontId="44" fillId="0" borderId="0" xfId="21" applyNumberFormat="1" applyFont="1" applyAlignment="1">
      <alignment vertical="center"/>
    </xf>
    <xf numFmtId="3" fontId="45" fillId="0" borderId="0" xfId="21" applyNumberFormat="1" applyFont="1" applyAlignment="1">
      <alignment vertical="center"/>
    </xf>
    <xf numFmtId="49" fontId="26" fillId="0" borderId="23" xfId="21" applyNumberFormat="1" applyFont="1" applyBorder="1" applyAlignment="1">
      <alignment horizontal="center" vertical="top"/>
    </xf>
    <xf numFmtId="49" fontId="26" fillId="0" borderId="23" xfId="21" applyNumberFormat="1" applyFont="1" applyBorder="1" applyAlignment="1">
      <alignment horizontal="center" vertical="top" wrapText="1"/>
    </xf>
    <xf numFmtId="49" fontId="26" fillId="0" borderId="19" xfId="21" applyNumberFormat="1" applyFont="1" applyBorder="1" applyAlignment="1">
      <alignment horizontal="center" vertical="top" wrapText="1"/>
    </xf>
    <xf numFmtId="0" fontId="26" fillId="0" borderId="24" xfId="21" applyFont="1" applyBorder="1" applyAlignment="1">
      <alignment horizontal="center" vertical="top"/>
    </xf>
    <xf numFmtId="0" fontId="26" fillId="0" borderId="23" xfId="21" applyFont="1" applyBorder="1" applyAlignment="1">
      <alignment horizontal="center" vertical="top"/>
    </xf>
    <xf numFmtId="0" fontId="30" fillId="0" borderId="26" xfId="13" applyFont="1" applyBorder="1" applyAlignment="1">
      <alignment horizontal="right" indent="1"/>
    </xf>
    <xf numFmtId="3" fontId="60" fillId="0" borderId="23" xfId="38" applyNumberFormat="1" applyFont="1" applyBorder="1" applyAlignment="1">
      <alignment horizontal="right" indent="1"/>
    </xf>
    <xf numFmtId="3" fontId="60" fillId="0" borderId="24" xfId="38" applyNumberFormat="1" applyFont="1" applyBorder="1" applyAlignment="1">
      <alignment horizontal="right" indent="1"/>
    </xf>
    <xf numFmtId="3" fontId="60" fillId="0" borderId="25" xfId="38" applyNumberFormat="1" applyFont="1" applyBorder="1" applyAlignment="1">
      <alignment horizontal="right" indent="1"/>
    </xf>
    <xf numFmtId="3" fontId="60" fillId="0" borderId="26" xfId="38" applyNumberFormat="1" applyFont="1" applyBorder="1" applyAlignment="1">
      <alignment horizontal="right" indent="1"/>
    </xf>
    <xf numFmtId="3" fontId="60" fillId="0" borderId="0" xfId="38" applyNumberFormat="1" applyFont="1" applyBorder="1" applyAlignment="1">
      <alignment horizontal="right" indent="1"/>
    </xf>
    <xf numFmtId="3" fontId="60" fillId="0" borderId="8" xfId="38" applyNumberFormat="1" applyFont="1" applyBorder="1" applyAlignment="1">
      <alignment horizontal="right" indent="1"/>
    </xf>
    <xf numFmtId="0" fontId="26" fillId="0" borderId="26" xfId="13" applyFont="1" applyBorder="1" applyAlignment="1">
      <alignment horizontal="right" indent="1"/>
    </xf>
    <xf numFmtId="3" fontId="59" fillId="0" borderId="26" xfId="38" applyNumberFormat="1" applyFont="1" applyBorder="1" applyAlignment="1">
      <alignment horizontal="right" indent="1"/>
    </xf>
    <xf numFmtId="3" fontId="59" fillId="0" borderId="0" xfId="38" applyNumberFormat="1" applyFont="1" applyBorder="1" applyAlignment="1">
      <alignment horizontal="right" indent="1"/>
    </xf>
    <xf numFmtId="0" fontId="26" fillId="0" borderId="37" xfId="13" applyFont="1" applyBorder="1" applyAlignment="1">
      <alignment horizontal="right" indent="1"/>
    </xf>
    <xf numFmtId="3" fontId="59" fillId="0" borderId="37" xfId="38" applyNumberFormat="1" applyFont="1" applyBorder="1" applyAlignment="1">
      <alignment horizontal="right" indent="1"/>
    </xf>
    <xf numFmtId="3" fontId="59" fillId="0" borderId="1" xfId="38" applyNumberFormat="1" applyFont="1" applyBorder="1" applyAlignment="1">
      <alignment horizontal="right" indent="1"/>
    </xf>
    <xf numFmtId="3" fontId="60" fillId="0" borderId="47" xfId="38" applyNumberFormat="1" applyFont="1" applyBorder="1" applyAlignment="1">
      <alignment horizontal="right" indent="1"/>
    </xf>
    <xf numFmtId="3" fontId="60" fillId="0" borderId="23" xfId="51" applyNumberFormat="1" applyFont="1" applyBorder="1" applyAlignment="1">
      <alignment horizontal="right" vertical="center" indent="1"/>
    </xf>
    <xf numFmtId="3" fontId="59" fillId="0" borderId="24" xfId="51" applyNumberFormat="1" applyFont="1" applyBorder="1" applyAlignment="1">
      <alignment horizontal="right" vertical="center" indent="1"/>
    </xf>
    <xf numFmtId="3" fontId="59" fillId="0" borderId="25" xfId="51" applyNumberFormat="1" applyFont="1" applyBorder="1" applyAlignment="1">
      <alignment horizontal="right" vertical="center" indent="1"/>
    </xf>
    <xf numFmtId="3" fontId="60" fillId="0" borderId="49" xfId="51" applyNumberFormat="1" applyFont="1" applyBorder="1" applyAlignment="1">
      <alignment horizontal="right" vertical="center" indent="1"/>
    </xf>
    <xf numFmtId="3" fontId="59" fillId="0" borderId="0" xfId="51" applyNumberFormat="1" applyFont="1" applyBorder="1" applyAlignment="1">
      <alignment horizontal="right" vertical="center" indent="1"/>
    </xf>
    <xf numFmtId="3" fontId="59" fillId="0" borderId="38" xfId="51" applyNumberFormat="1" applyFont="1" applyBorder="1" applyAlignment="1">
      <alignment horizontal="right" vertical="center" indent="1"/>
    </xf>
    <xf numFmtId="3" fontId="60" fillId="0" borderId="37" xfId="51" applyNumberFormat="1" applyFont="1" applyBorder="1" applyAlignment="1">
      <alignment horizontal="right" vertical="center" indent="1"/>
    </xf>
    <xf numFmtId="3" fontId="59" fillId="0" borderId="1" xfId="51" applyNumberFormat="1" applyFont="1" applyBorder="1" applyAlignment="1">
      <alignment horizontal="right" vertical="center" indent="1"/>
    </xf>
    <xf numFmtId="3" fontId="59" fillId="0" borderId="45" xfId="51" applyNumberFormat="1" applyFont="1" applyBorder="1" applyAlignment="1">
      <alignment horizontal="right" vertical="center" indent="1"/>
    </xf>
    <xf numFmtId="3" fontId="60" fillId="0" borderId="24" xfId="51" applyNumberFormat="1" applyFont="1" applyBorder="1" applyAlignment="1">
      <alignment horizontal="right" vertical="center" indent="1"/>
    </xf>
    <xf numFmtId="3" fontId="60" fillId="0" borderId="0" xfId="51" applyNumberFormat="1" applyFont="1" applyBorder="1" applyAlignment="1">
      <alignment horizontal="right" vertical="center" indent="1"/>
    </xf>
    <xf numFmtId="3" fontId="60" fillId="0" borderId="1" xfId="51" applyNumberFormat="1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vertical="top" indent="1"/>
    </xf>
    <xf numFmtId="0" fontId="30" fillId="0" borderId="37" xfId="0" applyFont="1" applyBorder="1" applyAlignment="1">
      <alignment horizontal="right" vertical="center" indent="1"/>
    </xf>
    <xf numFmtId="0" fontId="31" fillId="0" borderId="50" xfId="0" applyFont="1" applyBorder="1" applyAlignment="1">
      <alignment horizontal="left" vertical="center" indent="1"/>
    </xf>
    <xf numFmtId="0" fontId="31" fillId="0" borderId="6" xfId="0" applyFont="1" applyBorder="1" applyAlignment="1">
      <alignment horizontal="left" vertical="center" indent="1"/>
    </xf>
    <xf numFmtId="3" fontId="38" fillId="0" borderId="49" xfId="77" applyNumberFormat="1" applyFont="1" applyBorder="1" applyAlignment="1">
      <alignment horizontal="right" vertical="center"/>
    </xf>
    <xf numFmtId="165" fontId="38" fillId="0" borderId="0" xfId="77" applyNumberFormat="1" applyFont="1" applyBorder="1" applyAlignment="1">
      <alignment horizontal="right" vertical="center"/>
    </xf>
    <xf numFmtId="3" fontId="38" fillId="0" borderId="0" xfId="77" applyNumberFormat="1" applyFont="1" applyBorder="1" applyAlignment="1">
      <alignment horizontal="right" vertical="center"/>
    </xf>
    <xf numFmtId="3" fontId="80" fillId="0" borderId="0" xfId="77" applyNumberFormat="1" applyFont="1" applyBorder="1" applyAlignment="1">
      <alignment horizontal="right" vertical="center"/>
    </xf>
    <xf numFmtId="0" fontId="25" fillId="0" borderId="50" xfId="0" applyNumberFormat="1" applyFont="1" applyBorder="1" applyAlignment="1">
      <alignment horizontal="left" vertical="center" indent="1"/>
    </xf>
    <xf numFmtId="0" fontId="25" fillId="0" borderId="8" xfId="0" applyNumberFormat="1" applyFont="1" applyBorder="1" applyAlignment="1">
      <alignment horizontal="left" vertical="center" indent="1"/>
    </xf>
    <xf numFmtId="49" fontId="25" fillId="0" borderId="17" xfId="19" applyNumberFormat="1" applyFont="1" applyBorder="1" applyAlignment="1">
      <alignment horizontal="center" vertical="top" wrapText="1"/>
    </xf>
    <xf numFmtId="0" fontId="25" fillId="0" borderId="17" xfId="19" applyFont="1" applyBorder="1" applyAlignment="1">
      <alignment horizontal="center" vertical="top"/>
    </xf>
    <xf numFmtId="3" fontId="65" fillId="0" borderId="25" xfId="47" applyNumberFormat="1" applyFont="1" applyBorder="1" applyAlignment="1">
      <alignment horizontal="right" vertical="center" indent="1"/>
    </xf>
    <xf numFmtId="3" fontId="65" fillId="0" borderId="38" xfId="47" applyNumberFormat="1" applyFont="1" applyBorder="1" applyAlignment="1">
      <alignment horizontal="right" vertical="center" indent="1"/>
    </xf>
    <xf numFmtId="3" fontId="65" fillId="0" borderId="45" xfId="47" applyNumberFormat="1" applyFont="1" applyBorder="1" applyAlignment="1">
      <alignment horizontal="right" vertical="center" indent="1"/>
    </xf>
    <xf numFmtId="0" fontId="31" fillId="0" borderId="30" xfId="13" applyFont="1" applyBorder="1" applyAlignment="1">
      <alignment horizontal="left" vertical="top" indent="1"/>
    </xf>
    <xf numFmtId="0" fontId="30" fillId="0" borderId="49" xfId="13" applyFont="1" applyBorder="1" applyAlignment="1">
      <alignment horizontal="right" vertical="top" indent="1"/>
    </xf>
    <xf numFmtId="3" fontId="65" fillId="0" borderId="0" xfId="47" applyNumberFormat="1" applyFont="1" applyBorder="1" applyAlignment="1">
      <alignment horizontal="right" vertical="top" indent="1"/>
    </xf>
    <xf numFmtId="3" fontId="65" fillId="0" borderId="38" xfId="47" applyNumberFormat="1" applyFont="1" applyBorder="1" applyAlignment="1">
      <alignment horizontal="right" vertical="top" indent="1"/>
    </xf>
    <xf numFmtId="0" fontId="25" fillId="0" borderId="20" xfId="11" quotePrefix="1" applyFont="1" applyBorder="1" applyAlignment="1">
      <alignment vertical="center"/>
    </xf>
    <xf numFmtId="0" fontId="25" fillId="0" borderId="22" xfId="11" quotePrefix="1" applyFont="1" applyBorder="1" applyAlignment="1">
      <alignment vertical="center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/>
    </xf>
    <xf numFmtId="0" fontId="30" fillId="0" borderId="19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wrapText="1" indent="1"/>
    </xf>
    <xf numFmtId="0" fontId="30" fillId="0" borderId="21" xfId="0" applyFont="1" applyBorder="1" applyAlignment="1">
      <alignment horizontal="right" vertical="center" wrapText="1" indent="1"/>
    </xf>
    <xf numFmtId="0" fontId="31" fillId="0" borderId="21" xfId="0" applyFont="1" applyBorder="1" applyAlignment="1">
      <alignment horizontal="left" vertical="center" indent="1"/>
    </xf>
    <xf numFmtId="0" fontId="31" fillId="0" borderId="22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23" xfId="3" applyFont="1" applyBorder="1" applyAlignment="1">
      <alignment horizontal="center" vertical="center" wrapText="1"/>
    </xf>
    <xf numFmtId="0" fontId="30" fillId="0" borderId="17" xfId="3" applyFont="1" applyBorder="1" applyAlignment="1">
      <alignment horizontal="center" vertical="center" wrapText="1"/>
    </xf>
    <xf numFmtId="49" fontId="30" fillId="0" borderId="19" xfId="3" applyNumberFormat="1" applyFont="1" applyBorder="1" applyAlignment="1">
      <alignment horizontal="center" vertical="center"/>
    </xf>
    <xf numFmtId="49" fontId="31" fillId="0" borderId="6" xfId="3" applyNumberFormat="1" applyFont="1" applyBorder="1" applyAlignment="1">
      <alignment horizontal="center" vertical="center"/>
    </xf>
    <xf numFmtId="49" fontId="25" fillId="0" borderId="19" xfId="3" applyNumberFormat="1" applyFont="1" applyBorder="1" applyAlignment="1">
      <alignment horizontal="center" vertical="center"/>
    </xf>
    <xf numFmtId="49" fontId="25" fillId="0" borderId="6" xfId="3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left" vertical="center" indent="1"/>
    </xf>
    <xf numFmtId="0" fontId="7" fillId="0" borderId="22" xfId="0" applyFont="1" applyBorder="1" applyAlignment="1">
      <alignment horizontal="left" vertical="center" indent="1"/>
    </xf>
    <xf numFmtId="0" fontId="30" fillId="0" borderId="20" xfId="0" applyFont="1" applyBorder="1" applyAlignment="1">
      <alignment horizontal="right" vertical="center" indent="1"/>
    </xf>
    <xf numFmtId="0" fontId="30" fillId="0" borderId="21" xfId="0" applyFont="1" applyBorder="1" applyAlignment="1">
      <alignment horizontal="right" vertical="center" indent="1"/>
    </xf>
    <xf numFmtId="0" fontId="25" fillId="0" borderId="19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49" fontId="25" fillId="0" borderId="23" xfId="3" quotePrefix="1" applyNumberFormat="1" applyFont="1" applyBorder="1" applyAlignment="1">
      <alignment horizontal="center" vertical="center"/>
    </xf>
    <xf numFmtId="49" fontId="25" fillId="0" borderId="5" xfId="3" quotePrefix="1" applyNumberFormat="1" applyFont="1" applyBorder="1" applyAlignment="1">
      <alignment horizontal="center" vertical="center"/>
    </xf>
    <xf numFmtId="0" fontId="28" fillId="0" borderId="24" xfId="14" applyFont="1" applyBorder="1" applyAlignment="1">
      <alignment horizontal="right" vertical="center" indent="1" readingOrder="2"/>
    </xf>
    <xf numFmtId="0" fontId="28" fillId="0" borderId="0" xfId="14" applyFont="1" applyBorder="1" applyAlignment="1">
      <alignment horizontal="right" vertical="center" indent="1" readingOrder="2"/>
    </xf>
    <xf numFmtId="0" fontId="63" fillId="0" borderId="0" xfId="3" applyFont="1" applyBorder="1" applyAlignment="1">
      <alignment horizontal="left" vertical="center" indent="1"/>
    </xf>
    <xf numFmtId="0" fontId="63" fillId="0" borderId="24" xfId="3" applyFont="1" applyBorder="1" applyAlignment="1">
      <alignment horizontal="left" vertical="center" indent="1"/>
    </xf>
    <xf numFmtId="0" fontId="30" fillId="0" borderId="23" xfId="3" applyFont="1" applyBorder="1" applyAlignment="1">
      <alignment horizontal="center" vertical="center"/>
    </xf>
    <xf numFmtId="0" fontId="30" fillId="0" borderId="25" xfId="3" applyFont="1" applyBorder="1" applyAlignment="1">
      <alignment horizontal="center" vertical="center"/>
    </xf>
    <xf numFmtId="0" fontId="30" fillId="0" borderId="49" xfId="3" applyFont="1" applyBorder="1" applyAlignment="1">
      <alignment horizontal="center" vertical="center"/>
    </xf>
    <xf numFmtId="0" fontId="30" fillId="0" borderId="38" xfId="3" applyFont="1" applyBorder="1" applyAlignment="1">
      <alignment horizontal="center" vertical="center"/>
    </xf>
    <xf numFmtId="0" fontId="30" fillId="0" borderId="37" xfId="3" applyFont="1" applyBorder="1" applyAlignment="1">
      <alignment horizontal="center" vertical="center"/>
    </xf>
    <xf numFmtId="0" fontId="30" fillId="0" borderId="45" xfId="3" applyFont="1" applyBorder="1" applyAlignment="1">
      <alignment horizontal="center" vertical="center"/>
    </xf>
    <xf numFmtId="0" fontId="30" fillId="0" borderId="20" xfId="3" applyFont="1" applyBorder="1" applyAlignment="1">
      <alignment horizontal="right" vertical="center" indent="1"/>
    </xf>
    <xf numFmtId="0" fontId="30" fillId="0" borderId="21" xfId="3" applyFont="1" applyBorder="1" applyAlignment="1">
      <alignment horizontal="right" vertical="center" indent="1"/>
    </xf>
    <xf numFmtId="0" fontId="31" fillId="0" borderId="21" xfId="3" applyFont="1" applyBorder="1" applyAlignment="1">
      <alignment horizontal="left" vertical="center" indent="1"/>
    </xf>
    <xf numFmtId="0" fontId="31" fillId="0" borderId="22" xfId="3" applyFont="1" applyBorder="1" applyAlignment="1">
      <alignment horizontal="left" vertical="center" indent="1"/>
    </xf>
    <xf numFmtId="0" fontId="31" fillId="0" borderId="23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1" fillId="0" borderId="26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 wrapText="1"/>
    </xf>
    <xf numFmtId="0" fontId="31" fillId="0" borderId="5" xfId="3" applyFont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49" fontId="25" fillId="0" borderId="19" xfId="3" quotePrefix="1" applyNumberFormat="1" applyFont="1" applyBorder="1" applyAlignment="1">
      <alignment horizontal="center" vertical="center"/>
    </xf>
    <xf numFmtId="49" fontId="25" fillId="0" borderId="6" xfId="3" quotePrefix="1" applyNumberFormat="1" applyFont="1" applyBorder="1" applyAlignment="1">
      <alignment horizontal="center" vertical="center"/>
    </xf>
    <xf numFmtId="0" fontId="31" fillId="0" borderId="30" xfId="3" applyFont="1" applyBorder="1" applyAlignment="1">
      <alignment horizontal="center" vertical="center" wrapText="1"/>
    </xf>
    <xf numFmtId="0" fontId="31" fillId="0" borderId="6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 readingOrder="2"/>
    </xf>
    <xf numFmtId="0" fontId="31" fillId="0" borderId="24" xfId="3" applyFont="1" applyBorder="1" applyAlignment="1">
      <alignment horizontal="left" vertical="center" indent="1"/>
    </xf>
    <xf numFmtId="0" fontId="31" fillId="0" borderId="21" xfId="3" applyFont="1" applyBorder="1" applyAlignment="1">
      <alignment horizontal="center" vertical="center" wrapText="1"/>
    </xf>
    <xf numFmtId="0" fontId="31" fillId="0" borderId="22" xfId="3" applyFont="1" applyBorder="1" applyAlignment="1">
      <alignment horizontal="center" vertical="center" wrapText="1"/>
    </xf>
    <xf numFmtId="49" fontId="25" fillId="0" borderId="14" xfId="3" applyNumberFormat="1" applyFont="1" applyBorder="1" applyAlignment="1">
      <alignment horizontal="center" vertical="center"/>
    </xf>
    <xf numFmtId="49" fontId="25" fillId="0" borderId="20" xfId="3" quotePrefix="1" applyNumberFormat="1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24" fillId="0" borderId="0" xfId="3" applyFont="1" applyBorder="1" applyAlignment="1">
      <alignment horizontal="center" vertical="center" wrapText="1" readingOrder="2"/>
    </xf>
    <xf numFmtId="0" fontId="30" fillId="0" borderId="23" xfId="3" applyFont="1" applyBorder="1" applyAlignment="1">
      <alignment horizontal="right" vertical="center" indent="1"/>
    </xf>
    <xf numFmtId="0" fontId="30" fillId="0" borderId="25" xfId="3" applyFont="1" applyBorder="1" applyAlignment="1">
      <alignment horizontal="right" vertical="center" indent="1"/>
    </xf>
    <xf numFmtId="0" fontId="30" fillId="0" borderId="49" xfId="3" applyFont="1" applyBorder="1" applyAlignment="1">
      <alignment horizontal="right" vertical="center" indent="1"/>
    </xf>
    <xf numFmtId="0" fontId="30" fillId="0" borderId="38" xfId="3" applyFont="1" applyBorder="1" applyAlignment="1">
      <alignment horizontal="right" vertical="center" indent="1"/>
    </xf>
    <xf numFmtId="0" fontId="30" fillId="0" borderId="37" xfId="3" applyFont="1" applyBorder="1" applyAlignment="1">
      <alignment horizontal="right" vertical="center" indent="1"/>
    </xf>
    <xf numFmtId="0" fontId="31" fillId="0" borderId="47" xfId="3" applyFont="1" applyBorder="1" applyAlignment="1">
      <alignment horizontal="right" vertical="center" indent="1"/>
    </xf>
    <xf numFmtId="0" fontId="31" fillId="0" borderId="50" xfId="3" applyFont="1" applyBorder="1" applyAlignment="1">
      <alignment horizontal="center" vertical="center" wrapText="1"/>
    </xf>
    <xf numFmtId="0" fontId="31" fillId="0" borderId="48" xfId="3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30" fillId="0" borderId="19" xfId="3" applyFont="1" applyBorder="1" applyAlignment="1">
      <alignment horizontal="center" vertical="top" wrapText="1"/>
    </xf>
    <xf numFmtId="0" fontId="30" fillId="0" borderId="50" xfId="3" applyFont="1" applyBorder="1" applyAlignment="1">
      <alignment horizontal="center" vertical="top" wrapText="1"/>
    </xf>
    <xf numFmtId="0" fontId="26" fillId="0" borderId="0" xfId="0" applyFont="1" applyBorder="1" applyAlignment="1">
      <alignment horizontal="right" vertical="center" wrapText="1" indent="1" readingOrder="2"/>
    </xf>
    <xf numFmtId="0" fontId="25" fillId="0" borderId="0" xfId="0" applyFont="1" applyBorder="1" applyAlignment="1">
      <alignment horizontal="left" vertical="center" wrapText="1" indent="1" readingOrder="1"/>
    </xf>
    <xf numFmtId="49" fontId="9" fillId="0" borderId="19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0" fontId="6" fillId="0" borderId="23" xfId="3" applyFont="1" applyBorder="1" applyAlignment="1">
      <alignment horizontal="center" vertical="center"/>
    </xf>
    <xf numFmtId="0" fontId="6" fillId="0" borderId="25" xfId="3" applyFont="1" applyBorder="1" applyAlignment="1">
      <alignment horizontal="center" vertical="center"/>
    </xf>
    <xf numFmtId="0" fontId="6" fillId="0" borderId="49" xfId="3" applyFont="1" applyBorder="1" applyAlignment="1">
      <alignment horizontal="center" vertical="center"/>
    </xf>
    <xf numFmtId="0" fontId="6" fillId="0" borderId="38" xfId="3" applyFont="1" applyBorder="1" applyAlignment="1">
      <alignment horizontal="center" vertical="center"/>
    </xf>
    <xf numFmtId="0" fontId="6" fillId="0" borderId="37" xfId="3" applyFont="1" applyBorder="1" applyAlignment="1">
      <alignment horizontal="center" vertical="center"/>
    </xf>
    <xf numFmtId="0" fontId="6" fillId="0" borderId="45" xfId="3" applyFont="1" applyBorder="1" applyAlignment="1">
      <alignment horizontal="center" vertical="center"/>
    </xf>
    <xf numFmtId="0" fontId="7" fillId="0" borderId="21" xfId="3" applyFont="1" applyBorder="1" applyAlignment="1">
      <alignment horizontal="left" vertical="center" indent="1"/>
    </xf>
    <xf numFmtId="0" fontId="7" fillId="0" borderId="22" xfId="3" applyFont="1" applyBorder="1" applyAlignment="1">
      <alignment horizontal="left" vertical="center" indent="1"/>
    </xf>
    <xf numFmtId="0" fontId="7" fillId="0" borderId="23" xfId="3" applyFont="1" applyBorder="1" applyAlignment="1">
      <alignment horizontal="center" vertical="center" wrapText="1"/>
    </xf>
    <xf numFmtId="0" fontId="7" fillId="0" borderId="25" xfId="3" applyFont="1" applyBorder="1" applyAlignment="1">
      <alignment horizontal="center" vertical="center" wrapText="1"/>
    </xf>
    <xf numFmtId="0" fontId="7" fillId="0" borderId="1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50" xfId="3" applyFont="1" applyBorder="1" applyAlignment="1">
      <alignment horizontal="center" vertical="center" wrapText="1"/>
    </xf>
    <xf numFmtId="0" fontId="7" fillId="0" borderId="48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0" fontId="31" fillId="0" borderId="45" xfId="3" applyFont="1" applyBorder="1" applyAlignment="1">
      <alignment horizontal="center" vertical="center"/>
    </xf>
    <xf numFmtId="49" fontId="25" fillId="0" borderId="7" xfId="3" applyNumberFormat="1" applyFont="1" applyBorder="1" applyAlignment="1">
      <alignment horizontal="center" vertical="center"/>
    </xf>
    <xf numFmtId="49" fontId="25" fillId="0" borderId="7" xfId="3" quotePrefix="1" applyNumberFormat="1" applyFont="1" applyBorder="1" applyAlignment="1">
      <alignment horizontal="center" vertical="center"/>
    </xf>
    <xf numFmtId="0" fontId="31" fillId="0" borderId="17" xfId="3" applyFont="1" applyBorder="1" applyAlignment="1">
      <alignment horizontal="center" vertical="center" wrapText="1"/>
    </xf>
    <xf numFmtId="165" fontId="31" fillId="0" borderId="21" xfId="3" applyNumberFormat="1" applyFont="1" applyBorder="1" applyAlignment="1">
      <alignment horizontal="left" vertical="center" wrapText="1" indent="1"/>
    </xf>
    <xf numFmtId="165" fontId="31" fillId="0" borderId="22" xfId="3" applyNumberFormat="1" applyFont="1" applyBorder="1" applyAlignment="1">
      <alignment horizontal="left" vertical="center" wrapText="1" indent="1"/>
    </xf>
    <xf numFmtId="0" fontId="31" fillId="0" borderId="7" xfId="3" applyFont="1" applyBorder="1" applyAlignment="1">
      <alignment horizontal="center" vertical="center" wrapText="1"/>
    </xf>
    <xf numFmtId="0" fontId="6" fillId="0" borderId="20" xfId="3" applyFont="1" applyBorder="1" applyAlignment="1">
      <alignment horizontal="right" vertical="center" indent="1"/>
    </xf>
    <xf numFmtId="0" fontId="6" fillId="0" borderId="21" xfId="3" applyFont="1" applyBorder="1" applyAlignment="1">
      <alignment horizontal="right" vertical="center" indent="1"/>
    </xf>
    <xf numFmtId="3" fontId="59" fillId="0" borderId="0" xfId="28" applyNumberFormat="1" applyFont="1" applyBorder="1" applyAlignment="1">
      <alignment horizontal="left" vertical="top" wrapText="1" indent="1"/>
    </xf>
    <xf numFmtId="0" fontId="26" fillId="0" borderId="0" xfId="3" applyFont="1" applyBorder="1" applyAlignment="1">
      <alignment horizontal="right" vertical="top" wrapText="1" indent="1" readingOrder="2"/>
    </xf>
    <xf numFmtId="0" fontId="30" fillId="0" borderId="5" xfId="3" applyFont="1" applyBorder="1" applyAlignment="1">
      <alignment horizontal="center" vertical="center"/>
    </xf>
    <xf numFmtId="0" fontId="30" fillId="0" borderId="10" xfId="3" applyFont="1" applyBorder="1" applyAlignment="1">
      <alignment horizontal="center" vertical="center"/>
    </xf>
    <xf numFmtId="0" fontId="49" fillId="0" borderId="0" xfId="3" applyFont="1" applyBorder="1" applyAlignment="1">
      <alignment horizontal="center" vertical="center" wrapText="1"/>
    </xf>
    <xf numFmtId="3" fontId="60" fillId="0" borderId="23" xfId="28" applyNumberFormat="1" applyFont="1" applyBorder="1" applyAlignment="1">
      <alignment horizontal="center" vertical="center"/>
    </xf>
    <xf numFmtId="3" fontId="60" fillId="0" borderId="25" xfId="28" applyNumberFormat="1" applyFont="1" applyBorder="1" applyAlignment="1">
      <alignment horizontal="center" vertical="center"/>
    </xf>
    <xf numFmtId="3" fontId="60" fillId="0" borderId="5" xfId="28" applyNumberFormat="1" applyFont="1" applyBorder="1" applyAlignment="1">
      <alignment horizontal="center" vertical="center"/>
    </xf>
    <xf numFmtId="3" fontId="60" fillId="0" borderId="10" xfId="28" applyNumberFormat="1" applyFont="1" applyBorder="1" applyAlignment="1">
      <alignment horizontal="center" vertical="center"/>
    </xf>
    <xf numFmtId="0" fontId="1" fillId="0" borderId="0" xfId="15" applyFont="1" applyAlignment="1">
      <alignment horizontal="center" vertical="center" wrapText="1"/>
    </xf>
    <xf numFmtId="0" fontId="2" fillId="0" borderId="0" xfId="15" applyFont="1" applyBorder="1" applyAlignment="1">
      <alignment horizontal="center" vertical="center" wrapText="1"/>
    </xf>
    <xf numFmtId="0" fontId="30" fillId="0" borderId="20" xfId="14" applyFont="1" applyBorder="1" applyAlignment="1">
      <alignment horizontal="right" vertical="center" indent="1"/>
    </xf>
    <xf numFmtId="0" fontId="30" fillId="0" borderId="21" xfId="14" applyFont="1" applyBorder="1" applyAlignment="1">
      <alignment horizontal="right" vertical="center" indent="1"/>
    </xf>
    <xf numFmtId="0" fontId="31" fillId="0" borderId="21" xfId="14" applyFont="1" applyBorder="1" applyAlignment="1">
      <alignment horizontal="left" vertical="center" indent="1"/>
    </xf>
    <xf numFmtId="0" fontId="31" fillId="0" borderId="22" xfId="14" applyFont="1" applyBorder="1" applyAlignment="1">
      <alignment horizontal="left" vertical="center" indent="1"/>
    </xf>
    <xf numFmtId="0" fontId="30" fillId="0" borderId="23" xfId="13" applyFont="1" applyBorder="1" applyAlignment="1">
      <alignment horizontal="center" vertical="center"/>
    </xf>
    <xf numFmtId="0" fontId="30" fillId="0" borderId="25" xfId="13" applyFont="1" applyBorder="1" applyAlignment="1">
      <alignment horizontal="center" vertical="center"/>
    </xf>
    <xf numFmtId="0" fontId="30" fillId="0" borderId="26" xfId="13" applyFont="1" applyBorder="1" applyAlignment="1">
      <alignment horizontal="center" vertical="center"/>
    </xf>
    <xf numFmtId="0" fontId="30" fillId="0" borderId="8" xfId="13" applyFont="1" applyBorder="1" applyAlignment="1">
      <alignment horizontal="center" vertical="center"/>
    </xf>
    <xf numFmtId="0" fontId="30" fillId="0" borderId="37" xfId="13" applyFont="1" applyBorder="1" applyAlignment="1">
      <alignment horizontal="center" vertical="center"/>
    </xf>
    <xf numFmtId="0" fontId="31" fillId="0" borderId="47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/>
    </xf>
    <xf numFmtId="0" fontId="31" fillId="0" borderId="25" xfId="13" applyFont="1" applyBorder="1" applyAlignment="1">
      <alignment horizontal="center" vertical="center"/>
    </xf>
    <xf numFmtId="0" fontId="31" fillId="0" borderId="26" xfId="13" applyFont="1" applyBorder="1" applyAlignment="1">
      <alignment horizontal="center" vertical="center"/>
    </xf>
    <xf numFmtId="0" fontId="31" fillId="0" borderId="8" xfId="13" applyFont="1" applyBorder="1" applyAlignment="1">
      <alignment horizontal="center" vertical="center"/>
    </xf>
    <xf numFmtId="0" fontId="31" fillId="0" borderId="37" xfId="13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30" fillId="0" borderId="50" xfId="3" applyFont="1" applyBorder="1" applyAlignment="1">
      <alignment horizontal="center" vertical="center" wrapText="1"/>
    </xf>
    <xf numFmtId="0" fontId="1" fillId="0" borderId="0" xfId="14" applyFont="1" applyAlignment="1">
      <alignment horizontal="center" vertical="center"/>
    </xf>
    <xf numFmtId="0" fontId="2" fillId="0" borderId="0" xfId="14" applyFont="1" applyBorder="1" applyAlignment="1">
      <alignment horizontal="center" vertical="center" wrapText="1"/>
    </xf>
    <xf numFmtId="0" fontId="24" fillId="0" borderId="1" xfId="14" applyFont="1" applyBorder="1" applyAlignment="1">
      <alignment horizontal="center" vertical="center" wrapText="1" readingOrder="2"/>
    </xf>
    <xf numFmtId="0" fontId="30" fillId="0" borderId="20" xfId="14" applyFont="1" applyBorder="1" applyAlignment="1">
      <alignment horizontal="right" indent="1"/>
    </xf>
    <xf numFmtId="0" fontId="30" fillId="0" borderId="21" xfId="14" applyFont="1" applyBorder="1" applyAlignment="1">
      <alignment horizontal="right" indent="1"/>
    </xf>
    <xf numFmtId="0" fontId="31" fillId="0" borderId="21" xfId="14" applyFont="1" applyBorder="1" applyAlignment="1">
      <alignment horizontal="left" indent="1"/>
    </xf>
    <xf numFmtId="0" fontId="31" fillId="0" borderId="22" xfId="14" applyFont="1" applyBorder="1" applyAlignment="1">
      <alignment horizontal="left" indent="1"/>
    </xf>
    <xf numFmtId="0" fontId="63" fillId="0" borderId="24" xfId="14" applyFont="1" applyBorder="1" applyAlignment="1">
      <alignment horizontal="left" vertical="center" indent="1"/>
    </xf>
    <xf numFmtId="0" fontId="26" fillId="0" borderId="0" xfId="7" applyFont="1" applyBorder="1" applyAlignment="1">
      <alignment horizontal="right" vertical="center" readingOrder="2"/>
    </xf>
    <xf numFmtId="0" fontId="31" fillId="0" borderId="19" xfId="3" applyFont="1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1" fillId="0" borderId="24" xfId="13" applyFont="1" applyBorder="1" applyAlignment="1">
      <alignment horizontal="center" vertical="center" wrapText="1"/>
    </xf>
    <xf numFmtId="0" fontId="31" fillId="0" borderId="25" xfId="13" applyFont="1" applyBorder="1" applyAlignment="1">
      <alignment horizontal="center" vertical="center" wrapText="1"/>
    </xf>
    <xf numFmtId="0" fontId="31" fillId="0" borderId="0" xfId="13" applyFont="1" applyBorder="1" applyAlignment="1">
      <alignment horizontal="center" vertical="center" wrapText="1"/>
    </xf>
    <xf numFmtId="0" fontId="31" fillId="0" borderId="8" xfId="13" applyFont="1" applyBorder="1" applyAlignment="1">
      <alignment horizontal="center" vertical="center" wrapText="1"/>
    </xf>
    <xf numFmtId="0" fontId="31" fillId="0" borderId="1" xfId="13" applyFont="1" applyBorder="1" applyAlignment="1">
      <alignment horizontal="center" vertical="center" wrapText="1"/>
    </xf>
    <xf numFmtId="0" fontId="31" fillId="0" borderId="47" xfId="13" applyFont="1" applyBorder="1" applyAlignment="1">
      <alignment horizontal="center" vertical="center" wrapText="1"/>
    </xf>
    <xf numFmtId="0" fontId="63" fillId="0" borderId="0" xfId="7" applyFont="1" applyBorder="1" applyAlignment="1">
      <alignment horizontal="left" vertical="center" indent="1"/>
    </xf>
    <xf numFmtId="0" fontId="26" fillId="0" borderId="0" xfId="7" applyFont="1" applyBorder="1" applyAlignment="1">
      <alignment horizontal="right" vertical="center" indent="1" readingOrder="2"/>
    </xf>
    <xf numFmtId="0" fontId="30" fillId="0" borderId="17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0" fontId="30" fillId="0" borderId="7" xfId="3" applyFont="1" applyBorder="1" applyAlignment="1">
      <alignment horizontal="center" vertical="center" wrapText="1"/>
    </xf>
    <xf numFmtId="0" fontId="31" fillId="0" borderId="23" xfId="3" applyFont="1" applyBorder="1" applyAlignment="1">
      <alignment horizontal="center" vertical="center"/>
    </xf>
    <xf numFmtId="0" fontId="31" fillId="0" borderId="25" xfId="3" applyFont="1" applyBorder="1" applyAlignment="1">
      <alignment horizontal="center" vertical="center"/>
    </xf>
    <xf numFmtId="0" fontId="31" fillId="0" borderId="17" xfId="3" applyFont="1" applyBorder="1" applyAlignment="1">
      <alignment horizontal="center" vertical="center"/>
    </xf>
    <xf numFmtId="0" fontId="31" fillId="0" borderId="8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0" fontId="31" fillId="0" borderId="23" xfId="3" applyFont="1" applyBorder="1" applyAlignment="1">
      <alignment horizontal="left" vertical="center" wrapText="1" indent="1"/>
    </xf>
    <xf numFmtId="0" fontId="31" fillId="0" borderId="25" xfId="3" applyFont="1" applyBorder="1" applyAlignment="1">
      <alignment horizontal="left" vertical="center" wrapText="1" indent="1"/>
    </xf>
    <xf numFmtId="0" fontId="31" fillId="0" borderId="17" xfId="3" applyFont="1" applyBorder="1" applyAlignment="1">
      <alignment horizontal="left" vertical="center" wrapText="1" indent="1"/>
    </xf>
    <xf numFmtId="0" fontId="31" fillId="0" borderId="8" xfId="3" applyFont="1" applyBorder="1" applyAlignment="1">
      <alignment horizontal="left" vertical="center" wrapText="1" indent="1"/>
    </xf>
    <xf numFmtId="0" fontId="31" fillId="0" borderId="5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wrapText="1" indent="1"/>
    </xf>
    <xf numFmtId="0" fontId="31" fillId="0" borderId="2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30" fillId="0" borderId="17" xfId="13" applyFont="1" applyBorder="1" applyAlignment="1">
      <alignment horizontal="center" vertical="center"/>
    </xf>
    <xf numFmtId="0" fontId="30" fillId="0" borderId="38" xfId="13" applyFont="1" applyBorder="1" applyAlignment="1">
      <alignment horizontal="center" vertical="center"/>
    </xf>
    <xf numFmtId="0" fontId="30" fillId="0" borderId="5" xfId="13" applyFont="1" applyBorder="1" applyAlignment="1">
      <alignment horizontal="center" vertical="center"/>
    </xf>
    <xf numFmtId="0" fontId="31" fillId="0" borderId="10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 wrapText="1"/>
    </xf>
    <xf numFmtId="0" fontId="31" fillId="0" borderId="26" xfId="13" applyFont="1" applyBorder="1" applyAlignment="1">
      <alignment horizontal="center" vertical="center" wrapText="1"/>
    </xf>
    <xf numFmtId="0" fontId="31" fillId="0" borderId="5" xfId="13" applyFont="1" applyBorder="1" applyAlignment="1">
      <alignment horizontal="center" vertical="center" wrapText="1"/>
    </xf>
    <xf numFmtId="0" fontId="31" fillId="0" borderId="10" xfId="13" applyFont="1" applyBorder="1" applyAlignment="1">
      <alignment horizontal="center" vertical="center" wrapText="1"/>
    </xf>
    <xf numFmtId="0" fontId="31" fillId="0" borderId="21" xfId="0" applyFont="1" applyBorder="1" applyAlignment="1">
      <alignment horizontal="left" vertical="center" indent="1" readingOrder="1"/>
    </xf>
    <xf numFmtId="0" fontId="31" fillId="0" borderId="22" xfId="0" applyFont="1" applyBorder="1" applyAlignment="1">
      <alignment horizontal="left" vertical="center" indent="1" readingOrder="1"/>
    </xf>
    <xf numFmtId="0" fontId="1" fillId="0" borderId="0" xfId="16" applyFont="1" applyBorder="1" applyAlignment="1">
      <alignment horizontal="center" vertical="center"/>
    </xf>
    <xf numFmtId="0" fontId="2" fillId="0" borderId="0" xfId="16" applyFont="1" applyBorder="1" applyAlignment="1">
      <alignment horizontal="center" vertical="center" wrapText="1"/>
    </xf>
    <xf numFmtId="0" fontId="24" fillId="0" borderId="0" xfId="16" applyFont="1" applyBorder="1" applyAlignment="1">
      <alignment horizontal="center" vertical="center" wrapText="1" readingOrder="2"/>
    </xf>
    <xf numFmtId="0" fontId="30" fillId="0" borderId="23" xfId="16" applyFont="1" applyBorder="1" applyAlignment="1">
      <alignment horizontal="center" vertical="center"/>
    </xf>
    <xf numFmtId="0" fontId="30" fillId="0" borderId="25" xfId="16" applyFont="1" applyBorder="1" applyAlignment="1">
      <alignment horizontal="center" vertical="center"/>
    </xf>
    <xf numFmtId="0" fontId="30" fillId="0" borderId="17" xfId="16" applyFont="1" applyBorder="1" applyAlignment="1">
      <alignment horizontal="center" vertical="center"/>
    </xf>
    <xf numFmtId="0" fontId="30" fillId="0" borderId="8" xfId="16" applyFont="1" applyBorder="1" applyAlignment="1">
      <alignment horizontal="center" vertical="center"/>
    </xf>
    <xf numFmtId="0" fontId="30" fillId="0" borderId="5" xfId="16" applyFont="1" applyBorder="1" applyAlignment="1">
      <alignment horizontal="center" vertical="center"/>
    </xf>
    <xf numFmtId="0" fontId="30" fillId="0" borderId="10" xfId="16" applyFont="1" applyBorder="1" applyAlignment="1">
      <alignment horizontal="center" vertical="center"/>
    </xf>
    <xf numFmtId="0" fontId="31" fillId="0" borderId="23" xfId="16" applyFont="1" applyBorder="1" applyAlignment="1">
      <alignment horizontal="center" vertical="center" wrapText="1"/>
    </xf>
    <xf numFmtId="0" fontId="31" fillId="0" borderId="25" xfId="16" applyFont="1" applyBorder="1" applyAlignment="1">
      <alignment horizontal="center" vertical="center" wrapText="1"/>
    </xf>
    <xf numFmtId="0" fontId="31" fillId="0" borderId="17" xfId="16" applyFont="1" applyBorder="1" applyAlignment="1">
      <alignment horizontal="center" vertical="center" wrapText="1"/>
    </xf>
    <xf numFmtId="0" fontId="31" fillId="0" borderId="8" xfId="16" applyFont="1" applyBorder="1" applyAlignment="1">
      <alignment horizontal="center" vertical="center" wrapText="1"/>
    </xf>
    <xf numFmtId="0" fontId="31" fillId="0" borderId="5" xfId="16" applyFont="1" applyBorder="1" applyAlignment="1">
      <alignment horizontal="center" vertical="center" wrapText="1"/>
    </xf>
    <xf numFmtId="0" fontId="31" fillId="0" borderId="10" xfId="16" applyFont="1" applyBorder="1" applyAlignment="1">
      <alignment horizontal="center" vertical="center" wrapText="1"/>
    </xf>
    <xf numFmtId="0" fontId="31" fillId="0" borderId="21" xfId="0" applyFont="1" applyBorder="1" applyAlignment="1">
      <alignment horizontal="left" vertical="center" wrapText="1" indent="1"/>
    </xf>
    <xf numFmtId="0" fontId="31" fillId="0" borderId="22" xfId="0" applyFont="1" applyBorder="1" applyAlignment="1">
      <alignment horizontal="left" vertical="center" wrapText="1" indent="1"/>
    </xf>
    <xf numFmtId="0" fontId="1" fillId="0" borderId="0" xfId="16" applyFont="1" applyAlignment="1">
      <alignment horizontal="center" vertical="center"/>
    </xf>
    <xf numFmtId="0" fontId="24" fillId="0" borderId="1" xfId="16" applyFont="1" applyBorder="1" applyAlignment="1">
      <alignment horizontal="center" vertical="center" wrapText="1" readingOrder="2"/>
    </xf>
    <xf numFmtId="0" fontId="31" fillId="0" borderId="10" xfId="16" applyFont="1" applyBorder="1" applyAlignment="1">
      <alignment horizontal="center" vertical="center"/>
    </xf>
    <xf numFmtId="0" fontId="26" fillId="0" borderId="0" xfId="7" applyFont="1" applyBorder="1" applyAlignment="1">
      <alignment horizontal="left" vertical="center" indent="1"/>
    </xf>
    <xf numFmtId="0" fontId="58" fillId="0" borderId="21" xfId="22" applyFont="1" applyBorder="1" applyAlignment="1">
      <alignment horizontal="left" vertical="center" readingOrder="1"/>
    </xf>
    <xf numFmtId="0" fontId="58" fillId="0" borderId="22" xfId="22" applyFont="1" applyBorder="1" applyAlignment="1">
      <alignment horizontal="left" vertical="center" readingOrder="1"/>
    </xf>
    <xf numFmtId="0" fontId="57" fillId="0" borderId="23" xfId="22" applyFont="1" applyBorder="1" applyAlignment="1">
      <alignment horizontal="center" vertical="center" wrapText="1" readingOrder="2"/>
    </xf>
    <xf numFmtId="0" fontId="57" fillId="0" borderId="25" xfId="22" applyFont="1" applyBorder="1" applyAlignment="1">
      <alignment horizontal="center" vertical="center" wrapText="1" readingOrder="2"/>
    </xf>
    <xf numFmtId="0" fontId="57" fillId="0" borderId="26" xfId="22" applyFont="1" applyBorder="1" applyAlignment="1">
      <alignment horizontal="center" vertical="center" wrapText="1" readingOrder="2"/>
    </xf>
    <xf numFmtId="0" fontId="30" fillId="0" borderId="8" xfId="22" applyFont="1" applyBorder="1" applyAlignment="1">
      <alignment horizontal="center" vertical="center" wrapText="1" readingOrder="2"/>
    </xf>
    <xf numFmtId="0" fontId="57" fillId="0" borderId="37" xfId="22" applyFont="1" applyBorder="1" applyAlignment="1">
      <alignment horizontal="center" vertical="center" wrapText="1" readingOrder="2"/>
    </xf>
    <xf numFmtId="0" fontId="31" fillId="0" borderId="47" xfId="22" applyFont="1" applyBorder="1" applyAlignment="1">
      <alignment horizontal="center" vertical="center" wrapText="1" readingOrder="2"/>
    </xf>
    <xf numFmtId="0" fontId="37" fillId="0" borderId="0" xfId="22" applyFont="1" applyAlignment="1">
      <alignment horizontal="center" vertical="center" wrapText="1" readingOrder="2"/>
    </xf>
    <xf numFmtId="0" fontId="40" fillId="0" borderId="0" xfId="22" applyFont="1" applyAlignment="1">
      <alignment horizontal="center" vertical="center" wrapText="1" readingOrder="1"/>
    </xf>
    <xf numFmtId="0" fontId="69" fillId="0" borderId="30" xfId="22" applyFont="1" applyBorder="1" applyAlignment="1">
      <alignment horizontal="center" vertical="center" wrapText="1"/>
    </xf>
    <xf numFmtId="0" fontId="69" fillId="0" borderId="48" xfId="22" applyFont="1" applyBorder="1" applyAlignment="1">
      <alignment horizontal="center" vertical="center" wrapText="1"/>
    </xf>
    <xf numFmtId="0" fontId="57" fillId="0" borderId="20" xfId="22" applyFont="1" applyBorder="1" applyAlignment="1">
      <alignment horizontal="right" vertical="center" indent="1" readingOrder="2"/>
    </xf>
    <xf numFmtId="0" fontId="57" fillId="0" borderId="21" xfId="22" applyFont="1" applyBorder="1" applyAlignment="1">
      <alignment horizontal="right" vertical="center" indent="1" readingOrder="2"/>
    </xf>
    <xf numFmtId="0" fontId="56" fillId="0" borderId="19" xfId="22" applyFont="1" applyBorder="1" applyAlignment="1">
      <alignment horizontal="center" vertical="center" readingOrder="1"/>
    </xf>
    <xf numFmtId="0" fontId="56" fillId="0" borderId="48" xfId="22" applyFont="1" applyBorder="1" applyAlignment="1">
      <alignment horizontal="center" vertical="center" readingOrder="1"/>
    </xf>
    <xf numFmtId="0" fontId="56" fillId="0" borderId="19" xfId="22" applyFont="1" applyBorder="1" applyAlignment="1">
      <alignment horizontal="center" vertical="center"/>
    </xf>
    <xf numFmtId="0" fontId="56" fillId="0" borderId="48" xfId="22" applyFont="1" applyBorder="1" applyAlignment="1">
      <alignment horizontal="center" vertical="center"/>
    </xf>
    <xf numFmtId="0" fontId="56" fillId="0" borderId="19" xfId="22" applyFont="1" applyBorder="1" applyAlignment="1">
      <alignment horizontal="center" vertical="center" readingOrder="2"/>
    </xf>
    <xf numFmtId="0" fontId="56" fillId="0" borderId="48" xfId="22" applyFont="1" applyBorder="1" applyAlignment="1">
      <alignment horizontal="center" vertical="center" readingOrder="2"/>
    </xf>
    <xf numFmtId="0" fontId="58" fillId="0" borderId="30" xfId="22" applyFont="1" applyBorder="1" applyAlignment="1">
      <alignment horizontal="center" vertical="top" readingOrder="2"/>
    </xf>
    <xf numFmtId="0" fontId="58" fillId="0" borderId="48" xfId="22" applyFont="1" applyBorder="1" applyAlignment="1">
      <alignment horizontal="center" vertical="top" readingOrder="2"/>
    </xf>
    <xf numFmtId="0" fontId="58" fillId="0" borderId="23" xfId="22" applyFont="1" applyBorder="1" applyAlignment="1">
      <alignment horizontal="center" vertical="center" wrapText="1" readingOrder="1"/>
    </xf>
    <xf numFmtId="0" fontId="58" fillId="0" borderId="25" xfId="22" applyFont="1" applyBorder="1" applyAlignment="1">
      <alignment horizontal="center" vertical="center" wrapText="1" readingOrder="1"/>
    </xf>
    <xf numFmtId="0" fontId="58" fillId="0" borderId="26" xfId="22" applyFont="1" applyBorder="1" applyAlignment="1">
      <alignment horizontal="center" vertical="center" wrapText="1" readingOrder="1"/>
    </xf>
    <xf numFmtId="0" fontId="58" fillId="0" borderId="8" xfId="22" applyFont="1" applyBorder="1" applyAlignment="1">
      <alignment horizontal="center" vertical="center" wrapText="1" readingOrder="1"/>
    </xf>
    <xf numFmtId="0" fontId="58" fillId="0" borderId="37" xfId="22" applyFont="1" applyBorder="1" applyAlignment="1">
      <alignment horizontal="center" vertical="center" wrapText="1" readingOrder="1"/>
    </xf>
    <xf numFmtId="0" fontId="58" fillId="0" borderId="47" xfId="22" applyFont="1" applyBorder="1" applyAlignment="1">
      <alignment horizontal="center" vertical="center" wrapText="1" readingOrder="1"/>
    </xf>
    <xf numFmtId="0" fontId="57" fillId="0" borderId="20" xfId="22" applyFont="1" applyBorder="1" applyAlignment="1">
      <alignment horizontal="right" vertical="center" wrapText="1" indent="1" readingOrder="2"/>
    </xf>
    <xf numFmtId="0" fontId="57" fillId="0" borderId="21" xfId="22" applyFont="1" applyBorder="1" applyAlignment="1">
      <alignment horizontal="right" vertical="center" wrapText="1" indent="1" readingOrder="2"/>
    </xf>
    <xf numFmtId="0" fontId="58" fillId="0" borderId="21" xfId="22" applyFont="1" applyBorder="1" applyAlignment="1">
      <alignment horizontal="left" vertical="center" wrapText="1" indent="1" readingOrder="2"/>
    </xf>
    <xf numFmtId="0" fontId="58" fillId="0" borderId="22" xfId="22" applyFont="1" applyBorder="1" applyAlignment="1">
      <alignment horizontal="left" vertical="center" wrapText="1" indent="1" readingOrder="2"/>
    </xf>
    <xf numFmtId="0" fontId="31" fillId="0" borderId="37" xfId="13" applyFont="1" applyBorder="1" applyAlignment="1">
      <alignment horizontal="center" vertical="center" wrapText="1"/>
    </xf>
    <xf numFmtId="0" fontId="28" fillId="0" borderId="0" xfId="14" applyFont="1" applyAlignment="1">
      <alignment horizontal="right" vertical="center" indent="1" readingOrder="2"/>
    </xf>
    <xf numFmtId="0" fontId="1" fillId="0" borderId="0" xfId="17" applyFont="1" applyBorder="1" applyAlignment="1">
      <alignment horizontal="center" vertical="center"/>
    </xf>
    <xf numFmtId="0" fontId="2" fillId="0" borderId="0" xfId="17" applyFont="1" applyBorder="1" applyAlignment="1">
      <alignment horizontal="center" vertical="center" wrapText="1"/>
    </xf>
    <xf numFmtId="0" fontId="24" fillId="0" borderId="1" xfId="17" applyFont="1" applyBorder="1" applyAlignment="1">
      <alignment horizontal="center" vertical="center" wrapText="1" readingOrder="2"/>
    </xf>
    <xf numFmtId="0" fontId="30" fillId="0" borderId="26" xfId="16" applyFont="1" applyBorder="1" applyAlignment="1">
      <alignment horizontal="center" vertical="center"/>
    </xf>
    <xf numFmtId="0" fontId="30" fillId="0" borderId="0" xfId="16" applyFont="1" applyBorder="1" applyAlignment="1">
      <alignment horizontal="center" vertical="center"/>
    </xf>
    <xf numFmtId="0" fontId="31" fillId="0" borderId="1" xfId="16" applyFont="1" applyBorder="1" applyAlignment="1">
      <alignment horizontal="center" vertical="center"/>
    </xf>
    <xf numFmtId="0" fontId="31" fillId="0" borderId="23" xfId="16" applyFont="1" applyBorder="1" applyAlignment="1">
      <alignment horizontal="center" vertical="center"/>
    </xf>
    <xf numFmtId="0" fontId="31" fillId="0" borderId="25" xfId="16" applyFont="1" applyBorder="1" applyAlignment="1">
      <alignment horizontal="center" vertical="center"/>
    </xf>
    <xf numFmtId="0" fontId="31" fillId="0" borderId="26" xfId="16" applyFont="1" applyBorder="1" applyAlignment="1">
      <alignment horizontal="center" vertical="center"/>
    </xf>
    <xf numFmtId="0" fontId="31" fillId="0" borderId="8" xfId="16" applyFont="1" applyBorder="1" applyAlignment="1">
      <alignment horizontal="center" vertical="center"/>
    </xf>
    <xf numFmtId="0" fontId="31" fillId="0" borderId="5" xfId="16" applyFont="1" applyBorder="1" applyAlignment="1">
      <alignment horizontal="center" vertical="center"/>
    </xf>
    <xf numFmtId="0" fontId="24" fillId="0" borderId="0" xfId="17" applyFont="1" applyBorder="1" applyAlignment="1">
      <alignment horizontal="center" vertical="center" wrapText="1" readingOrder="2"/>
    </xf>
    <xf numFmtId="0" fontId="30" fillId="0" borderId="38" xfId="16" applyFont="1" applyBorder="1" applyAlignment="1">
      <alignment horizontal="center" vertical="center"/>
    </xf>
    <xf numFmtId="0" fontId="31" fillId="0" borderId="26" xfId="16" applyFont="1" applyBorder="1" applyAlignment="1">
      <alignment horizontal="center" vertical="center" wrapText="1"/>
    </xf>
    <xf numFmtId="0" fontId="26" fillId="0" borderId="24" xfId="7" applyFont="1" applyBorder="1" applyAlignment="1">
      <alignment horizontal="right" vertical="center" wrapText="1" readingOrder="2"/>
    </xf>
    <xf numFmtId="0" fontId="30" fillId="0" borderId="20" xfId="18" applyFont="1" applyBorder="1" applyAlignment="1">
      <alignment horizontal="right" vertical="center" indent="1"/>
    </xf>
    <xf numFmtId="0" fontId="30" fillId="0" borderId="21" xfId="18" applyFont="1" applyBorder="1" applyAlignment="1">
      <alignment horizontal="right" vertical="center" indent="1"/>
    </xf>
    <xf numFmtId="0" fontId="31" fillId="0" borderId="21" xfId="18" applyFont="1" applyBorder="1" applyAlignment="1">
      <alignment horizontal="left" vertical="center" indent="1"/>
    </xf>
    <xf numFmtId="0" fontId="31" fillId="0" borderId="22" xfId="18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top" wrapText="1"/>
    </xf>
    <xf numFmtId="0" fontId="31" fillId="0" borderId="6" xfId="3" applyFont="1" applyBorder="1" applyAlignment="1">
      <alignment horizontal="center" vertical="top" wrapText="1"/>
    </xf>
    <xf numFmtId="0" fontId="31" fillId="0" borderId="17" xfId="16" applyFont="1" applyBorder="1" applyAlignment="1">
      <alignment horizontal="center" vertical="center"/>
    </xf>
    <xf numFmtId="0" fontId="26" fillId="0" borderId="0" xfId="13" applyFont="1" applyBorder="1" applyAlignment="1">
      <alignment horizontal="right" vertical="center" indent="1" readingOrder="1"/>
    </xf>
    <xf numFmtId="0" fontId="28" fillId="0" borderId="0" xfId="18" applyFont="1" applyAlignment="1">
      <alignment horizontal="right" vertical="center" indent="1" readingOrder="1"/>
    </xf>
    <xf numFmtId="0" fontId="30" fillId="0" borderId="2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0" fontId="30" fillId="0" borderId="11" xfId="16" applyFont="1" applyBorder="1" applyAlignment="1">
      <alignment horizontal="right" vertical="center" indent="1"/>
    </xf>
    <xf numFmtId="0" fontId="30" fillId="0" borderId="8" xfId="16" applyFont="1" applyBorder="1" applyAlignment="1">
      <alignment horizontal="right" vertical="center" indent="1"/>
    </xf>
    <xf numFmtId="0" fontId="30" fillId="0" borderId="17" xfId="16" applyFont="1" applyBorder="1" applyAlignment="1">
      <alignment horizontal="right" vertical="center" indent="1"/>
    </xf>
    <xf numFmtId="0" fontId="31" fillId="0" borderId="2" xfId="16" applyFont="1" applyBorder="1" applyAlignment="1">
      <alignment horizontal="left" vertical="center" indent="1"/>
    </xf>
    <xf numFmtId="0" fontId="31" fillId="0" borderId="9" xfId="16" applyFont="1" applyBorder="1" applyAlignment="1">
      <alignment horizontal="left" vertical="center" indent="1"/>
    </xf>
    <xf numFmtId="0" fontId="31" fillId="0" borderId="11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17" xfId="16" applyFont="1" applyBorder="1" applyAlignment="1">
      <alignment horizontal="left" vertical="center" indent="1"/>
    </xf>
    <xf numFmtId="0" fontId="1" fillId="0" borderId="0" xfId="18" applyFont="1" applyBorder="1" applyAlignment="1">
      <alignment horizontal="center"/>
    </xf>
    <xf numFmtId="0" fontId="2" fillId="0" borderId="0" xfId="18" applyFont="1" applyBorder="1" applyAlignment="1">
      <alignment horizontal="center" vertical="center" wrapText="1"/>
    </xf>
    <xf numFmtId="0" fontId="24" fillId="0" borderId="1" xfId="18" applyFont="1" applyBorder="1" applyAlignment="1">
      <alignment horizontal="center" vertical="center" wrapText="1" readingOrder="2"/>
    </xf>
    <xf numFmtId="0" fontId="63" fillId="0" borderId="0" xfId="7" applyFont="1" applyBorder="1" applyAlignment="1">
      <alignment horizontal="left" vertical="center" indent="1" readingOrder="1"/>
    </xf>
    <xf numFmtId="0" fontId="1" fillId="0" borderId="0" xfId="18" applyFont="1" applyAlignment="1">
      <alignment horizontal="center" vertical="center"/>
    </xf>
    <xf numFmtId="0" fontId="34" fillId="0" borderId="1" xfId="18" applyFont="1" applyBorder="1" applyAlignment="1">
      <alignment horizontal="center" vertical="center" wrapText="1" readingOrder="2"/>
    </xf>
    <xf numFmtId="0" fontId="30" fillId="0" borderId="23" xfId="16" applyFont="1" applyBorder="1" applyAlignment="1">
      <alignment horizontal="right" vertical="center" indent="1"/>
    </xf>
    <xf numFmtId="0" fontId="30" fillId="0" borderId="25" xfId="16" applyFont="1" applyBorder="1" applyAlignment="1">
      <alignment horizontal="right" vertical="center" indent="1"/>
    </xf>
    <xf numFmtId="0" fontId="30" fillId="0" borderId="38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1" fillId="0" borderId="1" xfId="16" applyFont="1" applyBorder="1" applyAlignment="1">
      <alignment horizontal="right" vertical="center" indent="1"/>
    </xf>
    <xf numFmtId="0" fontId="31" fillId="0" borderId="23" xfId="16" applyFont="1" applyBorder="1" applyAlignment="1">
      <alignment horizontal="lef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38" xfId="16" applyFont="1" applyBorder="1" applyAlignment="1">
      <alignment horizontal="left" vertical="center" indent="1"/>
    </xf>
    <xf numFmtId="0" fontId="31" fillId="0" borderId="5" xfId="16" applyFont="1" applyBorder="1" applyAlignment="1">
      <alignment horizontal="left" vertical="center" indent="1"/>
    </xf>
    <xf numFmtId="0" fontId="31" fillId="0" borderId="45" xfId="16" applyFont="1" applyBorder="1" applyAlignment="1">
      <alignment horizontal="left" vertical="center" indent="1"/>
    </xf>
    <xf numFmtId="0" fontId="30" fillId="0" borderId="26" xfId="16" applyFont="1" applyBorder="1" applyAlignment="1">
      <alignment horizontal="right" vertical="center" indent="1"/>
    </xf>
    <xf numFmtId="0" fontId="30" fillId="0" borderId="10" xfId="16" applyFont="1" applyBorder="1" applyAlignment="1">
      <alignment horizontal="right" vertical="center" indent="1"/>
    </xf>
    <xf numFmtId="0" fontId="31" fillId="0" borderId="26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top" wrapText="1" indent="1" readingOrder="1"/>
    </xf>
    <xf numFmtId="0" fontId="30" fillId="0" borderId="20" xfId="19" applyFont="1" applyBorder="1" applyAlignment="1">
      <alignment horizontal="right" vertical="center" indent="1"/>
    </xf>
    <xf numFmtId="0" fontId="30" fillId="0" borderId="21" xfId="19" applyFont="1" applyBorder="1" applyAlignment="1">
      <alignment horizontal="right" vertical="center" indent="1"/>
    </xf>
    <xf numFmtId="0" fontId="31" fillId="0" borderId="21" xfId="19" applyFont="1" applyBorder="1" applyAlignment="1">
      <alignment horizontal="left" vertical="center" indent="1"/>
    </xf>
    <xf numFmtId="0" fontId="31" fillId="0" borderId="22" xfId="19" applyFont="1" applyBorder="1" applyAlignment="1">
      <alignment horizontal="left" vertical="center" indent="1"/>
    </xf>
    <xf numFmtId="0" fontId="31" fillId="0" borderId="17" xfId="13" applyFont="1" applyBorder="1" applyAlignment="1">
      <alignment horizontal="center" vertical="center" wrapText="1"/>
    </xf>
    <xf numFmtId="0" fontId="26" fillId="0" borderId="0" xfId="7" applyFont="1" applyBorder="1" applyAlignment="1">
      <alignment horizontal="right" vertical="top" wrapText="1" indent="1" readingOrder="1"/>
    </xf>
    <xf numFmtId="0" fontId="2" fillId="0" borderId="0" xfId="19" applyFont="1" applyBorder="1" applyAlignment="1">
      <alignment horizontal="center" vertical="center" wrapText="1"/>
    </xf>
    <xf numFmtId="0" fontId="63" fillId="0" borderId="0" xfId="7" applyFont="1" applyBorder="1" applyAlignment="1">
      <alignment horizontal="center" vertical="center"/>
    </xf>
    <xf numFmtId="0" fontId="30" fillId="0" borderId="13" xfId="19" applyFont="1" applyBorder="1" applyAlignment="1">
      <alignment horizontal="right" vertical="center" indent="1"/>
    </xf>
    <xf numFmtId="0" fontId="30" fillId="0" borderId="12" xfId="19" applyFont="1" applyBorder="1" applyAlignment="1">
      <alignment horizontal="right" vertical="center" indent="1"/>
    </xf>
    <xf numFmtId="0" fontId="31" fillId="0" borderId="12" xfId="19" applyFont="1" applyBorder="1" applyAlignment="1">
      <alignment horizontal="left" vertical="center" indent="1"/>
    </xf>
    <xf numFmtId="0" fontId="30" fillId="0" borderId="24" xfId="16" applyFont="1" applyBorder="1" applyAlignment="1">
      <alignment horizontal="center" vertical="center"/>
    </xf>
    <xf numFmtId="0" fontId="30" fillId="0" borderId="37" xfId="16" applyFont="1" applyBorder="1" applyAlignment="1">
      <alignment horizontal="center" vertical="center"/>
    </xf>
    <xf numFmtId="0" fontId="31" fillId="0" borderId="47" xfId="16" applyFont="1" applyBorder="1" applyAlignment="1">
      <alignment horizontal="center" vertical="center"/>
    </xf>
    <xf numFmtId="0" fontId="31" fillId="0" borderId="49" xfId="16" applyFont="1" applyBorder="1" applyAlignment="1">
      <alignment horizontal="center" vertical="center"/>
    </xf>
    <xf numFmtId="0" fontId="31" fillId="0" borderId="38" xfId="16" applyFont="1" applyBorder="1" applyAlignment="1">
      <alignment horizontal="center" vertical="center"/>
    </xf>
    <xf numFmtId="0" fontId="31" fillId="0" borderId="45" xfId="16" applyFont="1" applyBorder="1" applyAlignment="1">
      <alignment horizontal="center" vertical="center"/>
    </xf>
    <xf numFmtId="0" fontId="1" fillId="0" borderId="0" xfId="52" applyFont="1" applyBorder="1" applyAlignment="1">
      <alignment horizontal="center" vertical="center" wrapText="1"/>
    </xf>
    <xf numFmtId="0" fontId="52" fillId="0" borderId="0" xfId="52" applyFont="1" applyBorder="1" applyAlignment="1">
      <alignment horizontal="center" vertical="center" wrapText="1"/>
    </xf>
    <xf numFmtId="0" fontId="2" fillId="0" borderId="0" xfId="52" applyFont="1" applyBorder="1" applyAlignment="1">
      <alignment horizontal="center" vertical="center" wrapText="1"/>
    </xf>
    <xf numFmtId="0" fontId="1" fillId="0" borderId="0" xfId="52" applyFont="1" applyAlignment="1">
      <alignment horizontal="center" vertical="center"/>
    </xf>
    <xf numFmtId="0" fontId="52" fillId="0" borderId="0" xfId="52" applyFont="1" applyAlignment="1">
      <alignment horizontal="center" vertical="center"/>
    </xf>
    <xf numFmtId="0" fontId="30" fillId="0" borderId="2" xfId="52" applyFont="1" applyBorder="1" applyAlignment="1">
      <alignment horizontal="center" vertical="center" wrapText="1"/>
    </xf>
    <xf numFmtId="0" fontId="30" fillId="0" borderId="9" xfId="52" applyFont="1" applyBorder="1" applyAlignment="1">
      <alignment horizontal="center" vertical="center" wrapText="1"/>
    </xf>
    <xf numFmtId="0" fontId="30" fillId="0" borderId="17" xfId="52" applyFont="1" applyBorder="1" applyAlignment="1">
      <alignment horizontal="center" vertical="center" wrapText="1"/>
    </xf>
    <xf numFmtId="0" fontId="30" fillId="0" borderId="8" xfId="52" applyFont="1" applyBorder="1" applyAlignment="1">
      <alignment horizontal="center" vertical="center" wrapText="1"/>
    </xf>
    <xf numFmtId="0" fontId="30" fillId="0" borderId="5" xfId="52" applyFont="1" applyBorder="1" applyAlignment="1">
      <alignment horizontal="center" vertical="center" wrapText="1"/>
    </xf>
    <xf numFmtId="0" fontId="31" fillId="0" borderId="10" xfId="52" applyFont="1" applyBorder="1" applyAlignment="1">
      <alignment horizontal="center" vertical="center" wrapText="1"/>
    </xf>
    <xf numFmtId="0" fontId="31" fillId="0" borderId="23" xfId="52" applyFont="1" applyBorder="1" applyAlignment="1">
      <alignment horizontal="center" vertical="center" wrapText="1"/>
    </xf>
    <xf numFmtId="0" fontId="31" fillId="0" borderId="25" xfId="52" applyFont="1" applyBorder="1" applyAlignment="1">
      <alignment horizontal="center" vertical="center" wrapText="1"/>
    </xf>
    <xf numFmtId="0" fontId="31" fillId="0" borderId="26" xfId="52" applyFont="1" applyBorder="1" applyAlignment="1">
      <alignment horizontal="center" vertical="center" wrapText="1"/>
    </xf>
    <xf numFmtId="0" fontId="31" fillId="0" borderId="8" xfId="52" applyFont="1" applyBorder="1" applyAlignment="1">
      <alignment horizontal="center" vertical="center" wrapText="1"/>
    </xf>
    <xf numFmtId="0" fontId="31" fillId="0" borderId="5" xfId="52" applyFont="1" applyBorder="1" applyAlignment="1">
      <alignment horizontal="center" vertical="center" wrapText="1"/>
    </xf>
    <xf numFmtId="0" fontId="31" fillId="0" borderId="7" xfId="52" applyFont="1" applyBorder="1" applyAlignment="1">
      <alignment horizontal="center" vertical="center" wrapText="1"/>
    </xf>
    <xf numFmtId="0" fontId="31" fillId="0" borderId="6" xfId="52" applyFont="1" applyBorder="1" applyAlignment="1">
      <alignment horizontal="center" vertical="center" wrapText="1"/>
    </xf>
    <xf numFmtId="0" fontId="31" fillId="0" borderId="21" xfId="52" applyFont="1" applyBorder="1" applyAlignment="1">
      <alignment horizontal="left" vertical="center" indent="1"/>
    </xf>
    <xf numFmtId="0" fontId="31" fillId="0" borderId="22" xfId="52" applyFont="1" applyBorder="1" applyAlignment="1">
      <alignment horizontal="left" vertical="center" indent="1"/>
    </xf>
    <xf numFmtId="0" fontId="30" fillId="0" borderId="20" xfId="52" applyFont="1" applyBorder="1" applyAlignment="1">
      <alignment horizontal="right" vertical="center" indent="1"/>
    </xf>
    <xf numFmtId="0" fontId="30" fillId="0" borderId="21" xfId="52" applyFont="1" applyBorder="1" applyAlignment="1">
      <alignment horizontal="right" vertical="center" indent="1"/>
    </xf>
    <xf numFmtId="0" fontId="30" fillId="0" borderId="23" xfId="52" applyFont="1" applyBorder="1" applyAlignment="1">
      <alignment horizontal="center" vertical="center" wrapText="1"/>
    </xf>
    <xf numFmtId="0" fontId="30" fillId="0" borderId="25" xfId="52" applyFont="1" applyBorder="1" applyAlignment="1">
      <alignment horizontal="center" vertical="center" wrapText="1"/>
    </xf>
    <xf numFmtId="0" fontId="30" fillId="0" borderId="26" xfId="52" applyFont="1" applyBorder="1" applyAlignment="1">
      <alignment horizontal="center" vertical="center" wrapText="1"/>
    </xf>
    <xf numFmtId="0" fontId="30" fillId="0" borderId="10" xfId="52" applyFont="1" applyBorder="1" applyAlignment="1">
      <alignment horizontal="center" vertical="center" wrapText="1"/>
    </xf>
    <xf numFmtId="0" fontId="31" fillId="0" borderId="30" xfId="52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center" vertical="center"/>
    </xf>
    <xf numFmtId="49" fontId="2" fillId="0" borderId="0" xfId="6" applyNumberFormat="1" applyFont="1" applyAlignment="1">
      <alignment horizontal="center" vertical="center" wrapText="1"/>
    </xf>
    <xf numFmtId="0" fontId="34" fillId="0" borderId="19" xfId="6" applyFont="1" applyBorder="1" applyAlignment="1">
      <alignment horizontal="center" vertical="center"/>
    </xf>
    <xf numFmtId="0" fontId="34" fillId="0" borderId="50" xfId="6" applyFont="1" applyBorder="1" applyAlignment="1">
      <alignment horizontal="center" vertical="center"/>
    </xf>
    <xf numFmtId="0" fontId="34" fillId="0" borderId="6" xfId="6" applyFont="1" applyBorder="1" applyAlignment="1">
      <alignment horizontal="center" vertical="center"/>
    </xf>
    <xf numFmtId="0" fontId="34" fillId="0" borderId="20" xfId="6" applyFont="1" applyBorder="1" applyAlignment="1">
      <alignment horizontal="right" vertical="center" indent="1"/>
    </xf>
    <xf numFmtId="0" fontId="34" fillId="0" borderId="21" xfId="6" applyFont="1" applyBorder="1" applyAlignment="1">
      <alignment horizontal="right" vertical="center" indent="1"/>
    </xf>
    <xf numFmtId="0" fontId="24" fillId="0" borderId="21" xfId="6" applyFont="1" applyBorder="1" applyAlignment="1">
      <alignment horizontal="left" vertical="center" indent="1"/>
    </xf>
    <xf numFmtId="0" fontId="24" fillId="0" borderId="19" xfId="54" applyFont="1" applyBorder="1" applyAlignment="1">
      <alignment horizontal="center" vertical="center" wrapText="1"/>
    </xf>
    <xf numFmtId="0" fontId="24" fillId="0" borderId="50" xfId="54" applyFont="1" applyBorder="1" applyAlignment="1">
      <alignment horizontal="center" vertical="center" wrapText="1"/>
    </xf>
    <xf numFmtId="0" fontId="24" fillId="0" borderId="6" xfId="54" applyFont="1" applyBorder="1" applyAlignment="1">
      <alignment horizontal="center" vertical="center" wrapText="1"/>
    </xf>
    <xf numFmtId="0" fontId="41" fillId="0" borderId="20" xfId="6" applyFont="1" applyBorder="1" applyAlignment="1">
      <alignment horizontal="right" vertical="center" indent="1"/>
    </xf>
    <xf numFmtId="0" fontId="41" fillId="0" borderId="21" xfId="6" applyFont="1" applyBorder="1" applyAlignment="1">
      <alignment horizontal="right" vertical="center" indent="1"/>
    </xf>
    <xf numFmtId="0" fontId="23" fillId="0" borderId="21" xfId="6" applyFont="1" applyBorder="1" applyAlignment="1">
      <alignment horizontal="left" vertical="center" indent="1"/>
    </xf>
    <xf numFmtId="0" fontId="23" fillId="0" borderId="22" xfId="6" applyFont="1" applyBorder="1" applyAlignment="1">
      <alignment horizontal="left" vertical="center" indent="1"/>
    </xf>
    <xf numFmtId="0" fontId="41" fillId="0" borderId="23" xfId="6" applyFont="1" applyBorder="1" applyAlignment="1">
      <alignment horizontal="center" vertical="center"/>
    </xf>
    <xf numFmtId="0" fontId="41" fillId="0" borderId="24" xfId="6" applyFont="1" applyBorder="1" applyAlignment="1">
      <alignment horizontal="center" vertical="center"/>
    </xf>
    <xf numFmtId="0" fontId="23" fillId="0" borderId="49" xfId="6" applyFont="1" applyBorder="1" applyAlignment="1">
      <alignment horizontal="center" vertical="center" wrapText="1"/>
    </xf>
    <xf numFmtId="0" fontId="23" fillId="0" borderId="38" xfId="6" applyFont="1" applyBorder="1" applyAlignment="1">
      <alignment horizontal="center" vertical="center" wrapText="1"/>
    </xf>
    <xf numFmtId="0" fontId="23" fillId="0" borderId="37" xfId="6" applyFont="1" applyBorder="1" applyAlignment="1">
      <alignment horizontal="center" vertical="center" wrapText="1"/>
    </xf>
    <xf numFmtId="0" fontId="23" fillId="0" borderId="45" xfId="6" applyFont="1" applyBorder="1" applyAlignment="1">
      <alignment horizontal="center" vertical="center" wrapText="1"/>
    </xf>
    <xf numFmtId="0" fontId="24" fillId="0" borderId="22" xfId="6" applyFont="1" applyBorder="1" applyAlignment="1">
      <alignment horizontal="left" vertical="center" indent="1"/>
    </xf>
    <xf numFmtId="0" fontId="24" fillId="0" borderId="7" xfId="54" applyFont="1" applyBorder="1" applyAlignment="1">
      <alignment horizontal="center" vertical="center" wrapText="1"/>
    </xf>
    <xf numFmtId="0" fontId="24" fillId="0" borderId="8" xfId="54" applyFont="1" applyBorder="1" applyAlignment="1">
      <alignment horizontal="center" vertical="center" wrapText="1"/>
    </xf>
    <xf numFmtId="0" fontId="24" fillId="0" borderId="10" xfId="54" applyFont="1" applyBorder="1" applyAlignment="1">
      <alignment horizontal="center" vertical="center" wrapText="1"/>
    </xf>
    <xf numFmtId="0" fontId="23" fillId="0" borderId="26" xfId="6" applyFont="1" applyBorder="1" applyAlignment="1">
      <alignment horizontal="center" vertical="center" wrapText="1"/>
    </xf>
    <xf numFmtId="0" fontId="23" fillId="0" borderId="8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 wrapText="1"/>
    </xf>
    <xf numFmtId="0" fontId="23" fillId="0" borderId="10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/>
    </xf>
    <xf numFmtId="0" fontId="23" fillId="0" borderId="1" xfId="6" applyFont="1" applyBorder="1" applyAlignment="1">
      <alignment horizontal="center" vertical="center"/>
    </xf>
    <xf numFmtId="0" fontId="82" fillId="0" borderId="0" xfId="7" applyFont="1" applyBorder="1" applyAlignment="1">
      <alignment horizontal="left" vertical="center" indent="1"/>
    </xf>
    <xf numFmtId="0" fontId="34" fillId="0" borderId="23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34" fillId="0" borderId="49" xfId="6" applyFont="1" applyBorder="1" applyAlignment="1">
      <alignment horizontal="center" vertical="center"/>
    </xf>
    <xf numFmtId="0" fontId="34" fillId="0" borderId="38" xfId="6" applyFont="1" applyBorder="1" applyAlignment="1">
      <alignment horizontal="center" vertical="center"/>
    </xf>
    <xf numFmtId="0" fontId="24" fillId="0" borderId="49" xfId="6" applyFont="1" applyBorder="1" applyAlignment="1">
      <alignment horizontal="center" vertical="center"/>
    </xf>
    <xf numFmtId="0" fontId="24" fillId="0" borderId="38" xfId="6" applyFont="1" applyBorder="1" applyAlignment="1">
      <alignment horizontal="center" vertical="center"/>
    </xf>
    <xf numFmtId="0" fontId="24" fillId="0" borderId="37" xfId="6" applyFont="1" applyBorder="1" applyAlignment="1">
      <alignment horizontal="center" vertical="center"/>
    </xf>
    <xf numFmtId="0" fontId="24" fillId="0" borderId="45" xfId="6" applyFont="1" applyBorder="1" applyAlignment="1">
      <alignment horizontal="center" vertical="center"/>
    </xf>
    <xf numFmtId="0" fontId="34" fillId="0" borderId="24" xfId="6" applyFont="1" applyBorder="1" applyAlignment="1">
      <alignment horizontal="center" vertical="center"/>
    </xf>
    <xf numFmtId="0" fontId="34" fillId="0" borderId="0" xfId="6" applyFont="1" applyBorder="1" applyAlignment="1">
      <alignment horizontal="center" vertical="center"/>
    </xf>
    <xf numFmtId="0" fontId="34" fillId="0" borderId="8" xfId="6" applyFont="1" applyBorder="1" applyAlignment="1">
      <alignment horizontal="center" vertical="center"/>
    </xf>
    <xf numFmtId="0" fontId="24" fillId="0" borderId="0" xfId="6" applyFont="1" applyBorder="1" applyAlignment="1">
      <alignment horizontal="center" vertical="center"/>
    </xf>
    <xf numFmtId="0" fontId="24" fillId="0" borderId="8" xfId="6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24" fillId="0" borderId="10" xfId="6" applyFont="1" applyBorder="1" applyAlignment="1">
      <alignment horizontal="center" vertical="center"/>
    </xf>
    <xf numFmtId="0" fontId="41" fillId="0" borderId="0" xfId="14" applyFont="1" applyAlignment="1">
      <alignment horizontal="right" vertical="center" indent="1" readingOrder="2"/>
    </xf>
    <xf numFmtId="0" fontId="41" fillId="0" borderId="25" xfId="6" applyFont="1" applyBorder="1" applyAlignment="1">
      <alignment horizontal="center" vertical="center"/>
    </xf>
    <xf numFmtId="0" fontId="34" fillId="0" borderId="7" xfId="6" applyFont="1" applyBorder="1" applyAlignment="1">
      <alignment horizontal="center" vertical="center"/>
    </xf>
    <xf numFmtId="0" fontId="34" fillId="0" borderId="17" xfId="6" applyFont="1" applyBorder="1" applyAlignment="1">
      <alignment horizontal="center" vertical="center"/>
    </xf>
    <xf numFmtId="0" fontId="34" fillId="0" borderId="5" xfId="6" applyFont="1" applyBorder="1" applyAlignment="1">
      <alignment horizontal="center" vertical="center"/>
    </xf>
    <xf numFmtId="0" fontId="30" fillId="0" borderId="19" xfId="6" applyFont="1" applyBorder="1" applyAlignment="1">
      <alignment horizontal="center" vertical="center" wrapText="1"/>
    </xf>
    <xf numFmtId="0" fontId="30" fillId="0" borderId="30" xfId="6" applyFont="1" applyBorder="1" applyAlignment="1">
      <alignment horizontal="center" vertical="center" wrapText="1"/>
    </xf>
    <xf numFmtId="0" fontId="30" fillId="0" borderId="6" xfId="6" applyFont="1" applyBorder="1" applyAlignment="1">
      <alignment horizontal="center" vertical="center" wrapText="1"/>
    </xf>
    <xf numFmtId="0" fontId="30" fillId="0" borderId="20" xfId="6" applyFont="1" applyBorder="1" applyAlignment="1">
      <alignment horizontal="right" vertical="center" indent="1"/>
    </xf>
    <xf numFmtId="0" fontId="30" fillId="0" borderId="21" xfId="6" applyFont="1" applyBorder="1" applyAlignment="1">
      <alignment horizontal="right" vertical="center" indent="1"/>
    </xf>
    <xf numFmtId="0" fontId="31" fillId="0" borderId="21" xfId="6" applyFont="1" applyBorder="1" applyAlignment="1">
      <alignment horizontal="left" vertical="center" indent="1"/>
    </xf>
    <xf numFmtId="0" fontId="31" fillId="0" borderId="22" xfId="6" applyFont="1" applyBorder="1" applyAlignment="1">
      <alignment horizontal="left" vertical="center" indent="1"/>
    </xf>
    <xf numFmtId="0" fontId="31" fillId="0" borderId="25" xfId="54" applyFont="1" applyBorder="1" applyAlignment="1">
      <alignment horizontal="center" vertical="center" wrapText="1"/>
    </xf>
    <xf numFmtId="0" fontId="31" fillId="0" borderId="8" xfId="54" applyFont="1" applyBorder="1" applyAlignment="1">
      <alignment horizontal="center" vertical="center" wrapText="1"/>
    </xf>
    <xf numFmtId="0" fontId="31" fillId="0" borderId="10" xfId="54" applyFont="1" applyBorder="1" applyAlignment="1">
      <alignment horizontal="center" vertical="center" wrapText="1"/>
    </xf>
    <xf numFmtId="0" fontId="26" fillId="0" borderId="20" xfId="6" applyFont="1" applyBorder="1" applyAlignment="1">
      <alignment horizontal="right" vertical="center" indent="1"/>
    </xf>
    <xf numFmtId="0" fontId="26" fillId="0" borderId="21" xfId="6" applyFont="1" applyBorder="1" applyAlignment="1">
      <alignment horizontal="right" vertical="center" indent="1"/>
    </xf>
    <xf numFmtId="0" fontId="25" fillId="0" borderId="21" xfId="6" applyFont="1" applyBorder="1" applyAlignment="1">
      <alignment horizontal="left" vertical="center" indent="1"/>
    </xf>
    <xf numFmtId="0" fontId="25" fillId="0" borderId="22" xfId="6" applyFont="1" applyBorder="1" applyAlignment="1">
      <alignment horizontal="left" vertical="center" indent="1"/>
    </xf>
    <xf numFmtId="0" fontId="26" fillId="0" borderId="23" xfId="6" applyFont="1" applyBorder="1" applyAlignment="1">
      <alignment horizontal="center" vertical="top"/>
    </xf>
    <xf numFmtId="0" fontId="26" fillId="0" borderId="24" xfId="6" applyFont="1" applyBorder="1" applyAlignment="1">
      <alignment horizontal="center" vertical="top"/>
    </xf>
    <xf numFmtId="0" fontId="26" fillId="0" borderId="25" xfId="6" applyFont="1" applyBorder="1" applyAlignment="1">
      <alignment horizontal="center" vertical="top"/>
    </xf>
    <xf numFmtId="0" fontId="26" fillId="0" borderId="23" xfId="6" applyFont="1" applyBorder="1" applyAlignment="1">
      <alignment horizontal="center" vertical="center"/>
    </xf>
    <xf numFmtId="0" fontId="26" fillId="0" borderId="24" xfId="6" applyFont="1" applyBorder="1" applyAlignment="1">
      <alignment horizontal="center" vertical="center"/>
    </xf>
    <xf numFmtId="0" fontId="25" fillId="0" borderId="49" xfId="6" applyFont="1" applyBorder="1" applyAlignment="1">
      <alignment horizontal="center" vertical="top" wrapText="1"/>
    </xf>
    <xf numFmtId="0" fontId="25" fillId="0" borderId="38" xfId="6" applyFont="1" applyBorder="1" applyAlignment="1">
      <alignment horizontal="center" vertical="top" wrapText="1"/>
    </xf>
    <xf numFmtId="0" fontId="25" fillId="0" borderId="37" xfId="6" applyFont="1" applyBorder="1" applyAlignment="1">
      <alignment horizontal="center" vertical="top" wrapText="1"/>
    </xf>
    <xf numFmtId="0" fontId="25" fillId="0" borderId="45" xfId="6" applyFont="1" applyBorder="1" applyAlignment="1">
      <alignment horizontal="center" vertical="top" wrapText="1"/>
    </xf>
    <xf numFmtId="0" fontId="25" fillId="0" borderId="37" xfId="6" applyFont="1" applyBorder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0" fontId="25" fillId="0" borderId="26" xfId="6" applyFont="1" applyBorder="1" applyAlignment="1">
      <alignment horizontal="center" vertical="center" wrapText="1"/>
    </xf>
    <xf numFmtId="0" fontId="25" fillId="0" borderId="8" xfId="6" applyFont="1" applyBorder="1" applyAlignment="1">
      <alignment horizontal="center" vertical="center" wrapText="1"/>
    </xf>
    <xf numFmtId="0" fontId="25" fillId="0" borderId="5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25" fillId="0" borderId="5" xfId="6" applyFont="1" applyBorder="1" applyAlignment="1">
      <alignment horizontal="center" vertical="center"/>
    </xf>
    <xf numFmtId="0" fontId="30" fillId="0" borderId="24" xfId="6" applyFont="1" applyBorder="1" applyAlignment="1">
      <alignment horizontal="center" vertical="center"/>
    </xf>
    <xf numFmtId="0" fontId="30" fillId="0" borderId="25" xfId="6" applyFont="1" applyBorder="1" applyAlignment="1">
      <alignment horizontal="center" vertical="center"/>
    </xf>
    <xf numFmtId="0" fontId="30" fillId="0" borderId="0" xfId="6" applyFont="1" applyBorder="1" applyAlignment="1">
      <alignment horizontal="center" vertical="center"/>
    </xf>
    <xf numFmtId="0" fontId="30" fillId="0" borderId="8" xfId="6" applyFont="1" applyBorder="1" applyAlignment="1">
      <alignment horizontal="center" vertical="center"/>
    </xf>
    <xf numFmtId="0" fontId="31" fillId="0" borderId="0" xfId="6" applyFont="1" applyBorder="1" applyAlignment="1">
      <alignment horizontal="center" vertical="center"/>
    </xf>
    <xf numFmtId="0" fontId="31" fillId="0" borderId="8" xfId="6" applyFont="1" applyBorder="1" applyAlignment="1">
      <alignment horizontal="center" vertical="center"/>
    </xf>
    <xf numFmtId="0" fontId="31" fillId="0" borderId="1" xfId="6" applyFont="1" applyBorder="1" applyAlignment="1">
      <alignment horizontal="center" vertical="center"/>
    </xf>
    <xf numFmtId="0" fontId="31" fillId="0" borderId="10" xfId="6" applyFont="1" applyBorder="1" applyAlignment="1">
      <alignment horizontal="center" vertical="center"/>
    </xf>
    <xf numFmtId="0" fontId="31" fillId="0" borderId="26" xfId="6" applyFont="1" applyBorder="1" applyAlignment="1">
      <alignment horizontal="center" vertical="center"/>
    </xf>
    <xf numFmtId="0" fontId="31" fillId="0" borderId="5" xfId="6" applyFont="1" applyBorder="1" applyAlignment="1">
      <alignment horizontal="center" vertical="center"/>
    </xf>
    <xf numFmtId="0" fontId="31" fillId="0" borderId="19" xfId="54" applyFont="1" applyBorder="1" applyAlignment="1">
      <alignment horizontal="center" vertical="center" wrapText="1"/>
    </xf>
    <xf numFmtId="0" fontId="31" fillId="0" borderId="30" xfId="54" applyFont="1" applyBorder="1" applyAlignment="1">
      <alignment horizontal="center" vertical="center" wrapText="1"/>
    </xf>
    <xf numFmtId="0" fontId="31" fillId="0" borderId="6" xfId="54" applyFont="1" applyBorder="1" applyAlignment="1">
      <alignment horizontal="center" vertical="center" wrapText="1"/>
    </xf>
    <xf numFmtId="0" fontId="26" fillId="0" borderId="25" xfId="6" applyFont="1" applyBorder="1" applyAlignment="1">
      <alignment horizontal="center" vertical="center"/>
    </xf>
    <xf numFmtId="0" fontId="24" fillId="0" borderId="0" xfId="17" applyFont="1" applyBorder="1" applyAlignment="1">
      <alignment horizontal="left" vertical="center" indent="1"/>
    </xf>
    <xf numFmtId="0" fontId="30" fillId="0" borderId="20" xfId="21" applyFont="1" applyBorder="1" applyAlignment="1">
      <alignment horizontal="right" vertical="center" indent="1"/>
    </xf>
    <xf numFmtId="0" fontId="30" fillId="0" borderId="21" xfId="21" applyFont="1" applyBorder="1" applyAlignment="1">
      <alignment horizontal="right" vertical="center" indent="1"/>
    </xf>
    <xf numFmtId="0" fontId="1" fillId="0" borderId="0" xfId="21" applyFont="1" applyBorder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30" fillId="0" borderId="23" xfId="21" applyFont="1" applyBorder="1" applyAlignment="1">
      <alignment horizontal="center" vertical="center"/>
    </xf>
    <xf numFmtId="0" fontId="30" fillId="0" borderId="25" xfId="21" applyFont="1" applyBorder="1" applyAlignment="1">
      <alignment horizontal="center" vertical="center"/>
    </xf>
    <xf numFmtId="0" fontId="30" fillId="0" borderId="26" xfId="21" applyFont="1" applyBorder="1" applyAlignment="1">
      <alignment horizontal="center" vertical="center"/>
    </xf>
    <xf numFmtId="0" fontId="30" fillId="0" borderId="8" xfId="21" applyFont="1" applyBorder="1" applyAlignment="1">
      <alignment horizontal="center" vertical="center"/>
    </xf>
    <xf numFmtId="0" fontId="30" fillId="0" borderId="5" xfId="21" applyFont="1" applyBorder="1" applyAlignment="1">
      <alignment horizontal="center" vertical="center"/>
    </xf>
    <xf numFmtId="0" fontId="31" fillId="0" borderId="10" xfId="21" applyFont="1" applyBorder="1" applyAlignment="1">
      <alignment horizontal="center" vertical="center"/>
    </xf>
    <xf numFmtId="0" fontId="31" fillId="0" borderId="21" xfId="21" applyFont="1" applyBorder="1" applyAlignment="1">
      <alignment horizontal="left" vertical="center" indent="1"/>
    </xf>
    <xf numFmtId="0" fontId="1" fillId="0" borderId="0" xfId="21" applyFont="1" applyAlignment="1">
      <alignment horizontal="center" vertical="center"/>
    </xf>
    <xf numFmtId="0" fontId="34" fillId="0" borderId="1" xfId="21" applyFont="1" applyBorder="1" applyAlignment="1">
      <alignment horizontal="right" vertical="center" indent="1"/>
    </xf>
    <xf numFmtId="0" fontId="24" fillId="0" borderId="1" xfId="21" applyFont="1" applyBorder="1" applyAlignment="1">
      <alignment horizontal="left" vertical="center" indent="1"/>
    </xf>
    <xf numFmtId="0" fontId="30" fillId="0" borderId="49" xfId="21" applyFont="1" applyBorder="1" applyAlignment="1">
      <alignment horizontal="center" vertical="center"/>
    </xf>
    <xf numFmtId="0" fontId="30" fillId="0" borderId="38" xfId="21" applyFont="1" applyBorder="1" applyAlignment="1">
      <alignment horizontal="center" vertical="center"/>
    </xf>
    <xf numFmtId="0" fontId="30" fillId="0" borderId="37" xfId="21" applyFont="1" applyBorder="1" applyAlignment="1">
      <alignment horizontal="center" vertical="center"/>
    </xf>
    <xf numFmtId="0" fontId="30" fillId="0" borderId="45" xfId="21" applyFont="1" applyBorder="1" applyAlignment="1">
      <alignment horizontal="center" vertical="center"/>
    </xf>
    <xf numFmtId="0" fontId="31" fillId="0" borderId="22" xfId="21" applyFont="1" applyBorder="1" applyAlignment="1">
      <alignment horizontal="left" vertical="center" indent="1"/>
    </xf>
    <xf numFmtId="0" fontId="1" fillId="0" borderId="0" xfId="5" applyFont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30" fillId="0" borderId="19" xfId="20" applyFont="1" applyBorder="1" applyAlignment="1">
      <alignment horizontal="center" vertical="center"/>
    </xf>
    <xf numFmtId="0" fontId="30" fillId="0" borderId="30" xfId="20" applyFont="1" applyBorder="1" applyAlignment="1">
      <alignment horizontal="center" vertical="center"/>
    </xf>
    <xf numFmtId="0" fontId="30" fillId="0" borderId="6" xfId="20" applyFont="1" applyBorder="1" applyAlignment="1">
      <alignment horizontal="center" vertical="center"/>
    </xf>
    <xf numFmtId="0" fontId="30" fillId="0" borderId="20" xfId="5" applyFont="1" applyBorder="1" applyAlignment="1">
      <alignment horizontal="right" vertical="center" indent="1"/>
    </xf>
    <xf numFmtId="0" fontId="30" fillId="0" borderId="21" xfId="5" applyFont="1" applyBorder="1" applyAlignment="1">
      <alignment horizontal="right" vertical="center" indent="1"/>
    </xf>
    <xf numFmtId="0" fontId="31" fillId="0" borderId="21" xfId="5" applyFont="1" applyBorder="1" applyAlignment="1">
      <alignment horizontal="left" vertical="center" indent="1"/>
    </xf>
    <xf numFmtId="0" fontId="31" fillId="0" borderId="22" xfId="5" applyFont="1" applyBorder="1" applyAlignment="1">
      <alignment horizontal="left" vertical="center" indent="1"/>
    </xf>
    <xf numFmtId="0" fontId="31" fillId="0" borderId="25" xfId="5" applyFont="1" applyBorder="1" applyAlignment="1">
      <alignment horizontal="center" vertical="center" wrapText="1"/>
    </xf>
    <xf numFmtId="0" fontId="31" fillId="0" borderId="8" xfId="5" applyFont="1" applyBorder="1" applyAlignment="1">
      <alignment horizontal="center" vertical="center" wrapText="1"/>
    </xf>
    <xf numFmtId="0" fontId="31" fillId="0" borderId="47" xfId="5" applyFont="1" applyBorder="1" applyAlignment="1">
      <alignment horizontal="center" vertical="center" wrapText="1"/>
    </xf>
    <xf numFmtId="0" fontId="31" fillId="0" borderId="30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1" fillId="0" borderId="0" xfId="5" applyFont="1" applyBorder="1" applyAlignment="1">
      <alignment horizontal="center" vertical="center"/>
    </xf>
    <xf numFmtId="0" fontId="30" fillId="0" borderId="19" xfId="20" applyFont="1" applyBorder="1" applyAlignment="1">
      <alignment horizontal="center" vertical="center" wrapText="1"/>
    </xf>
    <xf numFmtId="0" fontId="30" fillId="0" borderId="50" xfId="20" applyFont="1" applyBorder="1" applyAlignment="1">
      <alignment horizontal="center" vertical="center" wrapText="1"/>
    </xf>
    <xf numFmtId="0" fontId="30" fillId="0" borderId="6" xfId="20" applyFont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0" fontId="31" fillId="0" borderId="50" xfId="5" applyFont="1" applyBorder="1" applyAlignment="1">
      <alignment horizontal="center" vertical="center" wrapText="1"/>
    </xf>
    <xf numFmtId="0" fontId="31" fillId="0" borderId="6" xfId="5" applyFont="1" applyBorder="1" applyAlignment="1">
      <alignment horizontal="center" vertical="center" wrapText="1"/>
    </xf>
    <xf numFmtId="0" fontId="31" fillId="0" borderId="50" xfId="4" applyFont="1" applyBorder="1" applyAlignment="1">
      <alignment horizontal="center" vertical="center" wrapText="1"/>
    </xf>
    <xf numFmtId="0" fontId="30" fillId="0" borderId="50" xfId="20" applyFont="1" applyBorder="1" applyAlignment="1">
      <alignment horizontal="center" vertical="center"/>
    </xf>
    <xf numFmtId="0" fontId="31" fillId="0" borderId="38" xfId="5" applyFont="1" applyBorder="1" applyAlignment="1">
      <alignment horizontal="center" vertical="center" wrapText="1"/>
    </xf>
    <xf numFmtId="0" fontId="31" fillId="0" borderId="45" xfId="5" applyFont="1" applyBorder="1" applyAlignment="1">
      <alignment horizontal="center" vertical="center" wrapText="1"/>
    </xf>
    <xf numFmtId="0" fontId="30" fillId="0" borderId="7" xfId="20" applyFont="1" applyBorder="1" applyAlignment="1">
      <alignment horizontal="center" vertical="center"/>
    </xf>
    <xf numFmtId="0" fontId="31" fillId="0" borderId="10" xfId="5" applyFont="1" applyBorder="1" applyAlignment="1">
      <alignment horizontal="center" vertical="center" wrapText="1"/>
    </xf>
    <xf numFmtId="0" fontId="31" fillId="0" borderId="7" xfId="4" applyFont="1" applyBorder="1" applyAlignment="1">
      <alignment horizontal="center" vertical="center" wrapText="1"/>
    </xf>
    <xf numFmtId="166" fontId="1" fillId="0" borderId="0" xfId="9" applyNumberFormat="1" applyFont="1" applyBorder="1" applyAlignment="1">
      <alignment horizontal="center" vertical="center" wrapText="1"/>
    </xf>
    <xf numFmtId="166" fontId="2" fillId="0" borderId="0" xfId="9" applyNumberFormat="1" applyFont="1" applyBorder="1" applyAlignment="1">
      <alignment horizontal="center" vertical="center" wrapText="1"/>
    </xf>
    <xf numFmtId="166" fontId="30" fillId="0" borderId="19" xfId="9" applyNumberFormat="1" applyFont="1" applyBorder="1" applyAlignment="1">
      <alignment horizontal="center" vertical="center" wrapText="1"/>
    </xf>
    <xf numFmtId="166" fontId="30" fillId="0" borderId="6" xfId="9" applyNumberFormat="1" applyFont="1" applyBorder="1" applyAlignment="1">
      <alignment horizontal="center" vertical="center" wrapText="1"/>
    </xf>
    <xf numFmtId="166" fontId="30" fillId="0" borderId="20" xfId="9" applyNumberFormat="1" applyFont="1" applyBorder="1" applyAlignment="1">
      <alignment horizontal="right" vertical="center" indent="1"/>
    </xf>
    <xf numFmtId="166" fontId="30" fillId="0" borderId="21" xfId="9" applyNumberFormat="1" applyFont="1" applyBorder="1" applyAlignment="1">
      <alignment horizontal="right" vertical="center" indent="1"/>
    </xf>
    <xf numFmtId="166" fontId="31" fillId="0" borderId="21" xfId="9" applyNumberFormat="1" applyFont="1" applyBorder="1" applyAlignment="1">
      <alignment horizontal="left" vertical="center" indent="1"/>
    </xf>
    <xf numFmtId="166" fontId="31" fillId="0" borderId="22" xfId="9" applyNumberFormat="1" applyFont="1" applyBorder="1" applyAlignment="1">
      <alignment horizontal="left" vertical="center" indent="1"/>
    </xf>
    <xf numFmtId="166" fontId="31" fillId="0" borderId="14" xfId="9" applyNumberFormat="1" applyFont="1" applyBorder="1" applyAlignment="1">
      <alignment horizontal="center" vertical="center" wrapText="1"/>
    </xf>
    <xf numFmtId="166" fontId="31" fillId="0" borderId="19" xfId="9" applyNumberFormat="1" applyFont="1" applyBorder="1" applyAlignment="1">
      <alignment horizontal="center" vertical="center" wrapText="1"/>
    </xf>
    <xf numFmtId="166" fontId="31" fillId="0" borderId="6" xfId="9" applyNumberFormat="1" applyFont="1" applyBorder="1" applyAlignment="1">
      <alignment horizontal="center" vertical="center" wrapText="1"/>
    </xf>
    <xf numFmtId="0" fontId="31" fillId="0" borderId="21" xfId="11" applyFont="1" applyBorder="1" applyAlignment="1">
      <alignment horizontal="left" vertical="center" indent="1"/>
    </xf>
    <xf numFmtId="0" fontId="31" fillId="0" borderId="22" xfId="11" applyFont="1" applyBorder="1" applyAlignment="1">
      <alignment horizontal="left" vertical="center" indent="1"/>
    </xf>
    <xf numFmtId="0" fontId="30" fillId="0" borderId="23" xfId="11" applyFont="1" applyBorder="1" applyAlignment="1">
      <alignment horizontal="center" vertical="center"/>
    </xf>
    <xf numFmtId="0" fontId="30" fillId="0" borderId="25" xfId="11" applyFont="1" applyBorder="1" applyAlignment="1">
      <alignment horizontal="center" vertical="center"/>
    </xf>
    <xf numFmtId="0" fontId="31" fillId="0" borderId="19" xfId="11" applyFont="1" applyBorder="1" applyAlignment="1">
      <alignment horizontal="center" vertical="center" wrapText="1"/>
    </xf>
    <xf numFmtId="0" fontId="31" fillId="0" borderId="50" xfId="11" applyFont="1" applyBorder="1" applyAlignment="1">
      <alignment horizontal="center" vertical="center" wrapText="1"/>
    </xf>
    <xf numFmtId="0" fontId="31" fillId="0" borderId="48" xfId="11" applyFont="1" applyBorder="1" applyAlignment="1">
      <alignment horizontal="center" vertical="center" wrapText="1"/>
    </xf>
    <xf numFmtId="0" fontId="2" fillId="0" borderId="0" xfId="11" applyFont="1" applyBorder="1" applyAlignment="1">
      <alignment horizontal="center" vertical="center" wrapText="1"/>
    </xf>
    <xf numFmtId="0" fontId="1" fillId="0" borderId="0" xfId="11" applyFont="1" applyBorder="1" applyAlignment="1">
      <alignment horizontal="center" vertical="center"/>
    </xf>
    <xf numFmtId="0" fontId="31" fillId="0" borderId="37" xfId="11" applyFont="1" applyBorder="1" applyAlignment="1">
      <alignment horizontal="center" vertical="center"/>
    </xf>
    <xf numFmtId="0" fontId="31" fillId="0" borderId="47" xfId="11" applyFont="1" applyBorder="1" applyAlignment="1">
      <alignment horizontal="center" vertical="center"/>
    </xf>
    <xf numFmtId="0" fontId="30" fillId="0" borderId="19" xfId="11" applyFont="1" applyBorder="1" applyAlignment="1">
      <alignment horizontal="center" vertical="center" wrapText="1"/>
    </xf>
    <xf numFmtId="0" fontId="25" fillId="0" borderId="50" xfId="0" applyFont="1" applyBorder="1"/>
    <xf numFmtId="0" fontId="25" fillId="0" borderId="48" xfId="0" applyFont="1" applyBorder="1"/>
    <xf numFmtId="0" fontId="30" fillId="0" borderId="20" xfId="11" applyFont="1" applyBorder="1" applyAlignment="1">
      <alignment horizontal="right" vertical="center" indent="1"/>
    </xf>
    <xf numFmtId="0" fontId="30" fillId="0" borderId="21" xfId="11" applyFont="1" applyBorder="1" applyAlignment="1">
      <alignment horizontal="right" vertical="center" indent="1"/>
    </xf>
    <xf numFmtId="49" fontId="25" fillId="0" borderId="20" xfId="11" applyNumberFormat="1" applyFont="1" applyBorder="1" applyAlignment="1">
      <alignment horizontal="center" vertical="center"/>
    </xf>
    <xf numFmtId="49" fontId="25" fillId="0" borderId="22" xfId="11" applyNumberFormat="1" applyFont="1" applyBorder="1" applyAlignment="1">
      <alignment horizontal="center" vertical="center"/>
    </xf>
    <xf numFmtId="0" fontId="1" fillId="0" borderId="0" xfId="11" applyFont="1" applyAlignment="1">
      <alignment horizontal="center"/>
    </xf>
    <xf numFmtId="0" fontId="31" fillId="0" borderId="45" xfId="11" applyFont="1" applyBorder="1" applyAlignment="1">
      <alignment horizontal="center" vertical="center"/>
    </xf>
    <xf numFmtId="0" fontId="25" fillId="0" borderId="20" xfId="11" quotePrefix="1" applyFont="1" applyBorder="1" applyAlignment="1">
      <alignment horizontal="center" vertical="center"/>
    </xf>
    <xf numFmtId="0" fontId="25" fillId="0" borderId="22" xfId="11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top"/>
    </xf>
    <xf numFmtId="0" fontId="30" fillId="0" borderId="50" xfId="0" applyFont="1" applyBorder="1" applyAlignment="1">
      <alignment horizontal="center" vertical="top"/>
    </xf>
    <xf numFmtId="0" fontId="31" fillId="0" borderId="19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9" fillId="0" borderId="25" xfId="0" applyNumberFormat="1" applyFont="1" applyBorder="1" applyAlignment="1">
      <alignment horizontal="center" vertical="center"/>
    </xf>
    <xf numFmtId="49" fontId="25" fillId="0" borderId="23" xfId="0" applyNumberFormat="1" applyFont="1" applyBorder="1" applyAlignment="1">
      <alignment horizontal="center" vertical="center"/>
    </xf>
    <xf numFmtId="49" fontId="25" fillId="0" borderId="25" xfId="0" applyNumberFormat="1" applyFont="1" applyBorder="1" applyAlignment="1">
      <alignment horizontal="center" vertical="center"/>
    </xf>
    <xf numFmtId="0" fontId="25" fillId="0" borderId="37" xfId="0" applyFont="1" applyBorder="1" applyAlignment="1">
      <alignment vertical="center"/>
    </xf>
    <xf numFmtId="0" fontId="25" fillId="0" borderId="47" xfId="0" applyFont="1" applyBorder="1" applyAlignment="1">
      <alignment vertical="center"/>
    </xf>
    <xf numFmtId="0" fontId="25" fillId="0" borderId="23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 readingOrder="2"/>
    </xf>
    <xf numFmtId="0" fontId="25" fillId="0" borderId="25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top"/>
    </xf>
    <xf numFmtId="49" fontId="25" fillId="0" borderId="37" xfId="0" applyNumberFormat="1" applyFont="1" applyBorder="1" applyAlignment="1">
      <alignment horizontal="center" vertical="center"/>
    </xf>
    <xf numFmtId="49" fontId="25" fillId="0" borderId="47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0" fontId="31" fillId="0" borderId="50" xfId="0" applyFont="1" applyBorder="1" applyAlignment="1">
      <alignment horizontal="center" vertical="top" wrapText="1"/>
    </xf>
    <xf numFmtId="0" fontId="31" fillId="0" borderId="48" xfId="0" applyFont="1" applyBorder="1" applyAlignment="1">
      <alignment horizontal="center" vertical="top" wrapText="1"/>
    </xf>
    <xf numFmtId="0" fontId="25" fillId="0" borderId="0" xfId="0" applyFont="1" applyAlignment="1">
      <alignment horizontal="right" vertical="center" indent="1" readingOrder="2"/>
    </xf>
    <xf numFmtId="0" fontId="25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30" fillId="0" borderId="8" xfId="0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0" fillId="0" borderId="30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26" fillId="0" borderId="26" xfId="0" applyNumberFormat="1" applyFont="1" applyBorder="1" applyAlignment="1">
      <alignment horizontal="center" vertical="top"/>
    </xf>
    <xf numFmtId="49" fontId="25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0" fillId="0" borderId="1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0" fillId="0" borderId="19" xfId="22" applyFont="1" applyBorder="1" applyAlignment="1">
      <alignment horizontal="center" vertical="center"/>
    </xf>
    <xf numFmtId="0" fontId="30" fillId="0" borderId="50" xfId="22" applyFont="1" applyBorder="1" applyAlignment="1">
      <alignment horizontal="center" vertical="center"/>
    </xf>
    <xf numFmtId="0" fontId="31" fillId="0" borderId="19" xfId="22" applyFont="1" applyBorder="1" applyAlignment="1">
      <alignment horizontal="center" vertical="center" wrapText="1"/>
    </xf>
    <xf numFmtId="0" fontId="31" fillId="0" borderId="50" xfId="22" applyFont="1" applyBorder="1" applyAlignment="1">
      <alignment horizontal="center" vertical="center" wrapText="1"/>
    </xf>
    <xf numFmtId="0" fontId="30" fillId="0" borderId="19" xfId="22" applyFont="1" applyBorder="1" applyAlignment="1">
      <alignment horizontal="center" vertical="center" wrapText="1"/>
    </xf>
    <xf numFmtId="0" fontId="30" fillId="0" borderId="50" xfId="22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47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 wrapText="1"/>
    </xf>
    <xf numFmtId="0" fontId="79" fillId="0" borderId="50" xfId="0" applyFont="1" applyBorder="1" applyAlignment="1">
      <alignment horizontal="center" vertical="center" wrapText="1"/>
    </xf>
    <xf numFmtId="0" fontId="79" fillId="0" borderId="6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 wrapText="1"/>
    </xf>
    <xf numFmtId="0" fontId="26" fillId="0" borderId="0" xfId="3" applyFont="1" applyBorder="1" applyAlignment="1">
      <alignment horizontal="right" vertical="center" wrapText="1" indent="1" readingOrder="2"/>
    </xf>
    <xf numFmtId="3" fontId="59" fillId="0" borderId="0" xfId="28" applyNumberFormat="1" applyFont="1" applyBorder="1" applyAlignment="1">
      <alignment horizontal="left" vertical="center" wrapText="1" indent="1"/>
    </xf>
  </cellXfs>
  <cellStyles count="83">
    <cellStyle name="Comma" xfId="62" builtinId="3"/>
    <cellStyle name="Comma 2" xfId="1"/>
    <cellStyle name="Comma 3" xfId="2"/>
    <cellStyle name="Normal" xfId="0" builtinId="0"/>
    <cellStyle name="Normal 10" xfId="61"/>
    <cellStyle name="Normal 2" xfId="22"/>
    <cellStyle name="Normal 3 2" xfId="32"/>
    <cellStyle name="Normal 4" xfId="29"/>
    <cellStyle name="Normal 8" xfId="27"/>
    <cellStyle name="Normal 9" xfId="60"/>
    <cellStyle name="Normal_12" xfId="66"/>
    <cellStyle name="Normal_17" xfId="67"/>
    <cellStyle name="Normal_19" xfId="26"/>
    <cellStyle name="Normal_2" xfId="79"/>
    <cellStyle name="Normal_21" xfId="68"/>
    <cellStyle name="Normal_23" xfId="69"/>
    <cellStyle name="Normal_24" xfId="70"/>
    <cellStyle name="Normal_25" xfId="24"/>
    <cellStyle name="Normal_26" xfId="71"/>
    <cellStyle name="Normal_26 (2)" xfId="57"/>
    <cellStyle name="Normal_27 (2)" xfId="58"/>
    <cellStyle name="Normal_28" xfId="72"/>
    <cellStyle name="Normal_29" xfId="73"/>
    <cellStyle name="Normal_30" xfId="74"/>
    <cellStyle name="Normal_31" xfId="75"/>
    <cellStyle name="Normal_32" xfId="76"/>
    <cellStyle name="Normal_32_1" xfId="81"/>
    <cellStyle name="Normal_33" xfId="77"/>
    <cellStyle name="Normal_34" xfId="82"/>
    <cellStyle name="Normal_35" xfId="78"/>
    <cellStyle name="Normal_4" xfId="63"/>
    <cellStyle name="Normal_5" xfId="64"/>
    <cellStyle name="Normal_8" xfId="65"/>
    <cellStyle name="Normal_HOUS1" xfId="3"/>
    <cellStyle name="Normal_HOUS1 2" xfId="4"/>
    <cellStyle name="Normal_HOUS1 2 2" xfId="53"/>
    <cellStyle name="Normal_HOUS10" xfId="5"/>
    <cellStyle name="Normal_HOUS10 2" xfId="54"/>
    <cellStyle name="Normal_HOUS11" xfId="52"/>
    <cellStyle name="Normal_HOUS12" xfId="6"/>
    <cellStyle name="Normal_HOUS13" xfId="7"/>
    <cellStyle name="Normal_HOUS13 2" xfId="8"/>
    <cellStyle name="Normal_HOUS14" xfId="9"/>
    <cellStyle name="Normal_HOUS15" xfId="10"/>
    <cellStyle name="Normal_HOUS19" xfId="11"/>
    <cellStyle name="Normal_HOUS2" xfId="12"/>
    <cellStyle name="Normal_HOUS2 2" xfId="13"/>
    <cellStyle name="Normal_HOUS3" xfId="14"/>
    <cellStyle name="Normal_HOUS4 2" xfId="15"/>
    <cellStyle name="Normal_HOUS5" xfId="16"/>
    <cellStyle name="Normal_HOUS6" xfId="17"/>
    <cellStyle name="Normal_HOUS7" xfId="18"/>
    <cellStyle name="Normal_HOUS8" xfId="19"/>
    <cellStyle name="Normal_HOUS9" xfId="20"/>
    <cellStyle name="Normal_HOUS9 2" xfId="21"/>
    <cellStyle name="Normal_Sheet3" xfId="51"/>
    <cellStyle name="Normal_tab 4" xfId="36"/>
    <cellStyle name="Normal_tab10" xfId="40"/>
    <cellStyle name="Normal_tab13" xfId="41"/>
    <cellStyle name="Normal_tab15" xfId="42"/>
    <cellStyle name="Normal_tab16" xfId="46"/>
    <cellStyle name="Normal_tab18" xfId="45"/>
    <cellStyle name="Normal_tab2_2" xfId="33"/>
    <cellStyle name="Normal_tab20" xfId="44"/>
    <cellStyle name="Normal_tab22" xfId="43"/>
    <cellStyle name="Normal_tab23" xfId="47"/>
    <cellStyle name="Normal_tab26" xfId="48"/>
    <cellStyle name="Normal_tab27" xfId="49"/>
    <cellStyle name="Normal_tab29" xfId="30"/>
    <cellStyle name="Normal_tab3_1" xfId="34"/>
    <cellStyle name="Normal_tab34" xfId="50"/>
    <cellStyle name="Normal_tab35" xfId="31"/>
    <cellStyle name="Normal_tab4" xfId="28"/>
    <cellStyle name="Normal_tab5" xfId="35"/>
    <cellStyle name="Normal_tab5 (2)" xfId="23"/>
    <cellStyle name="Normal_tab6" xfId="37"/>
    <cellStyle name="Normal_tab7" xfId="38"/>
    <cellStyle name="Normal_tab8" xfId="80"/>
    <cellStyle name="Normal_tab9" xfId="39"/>
    <cellStyle name="Normal_جدول 10" xfId="25"/>
    <cellStyle name="Normal_جدول 21_1" xfId="55"/>
    <cellStyle name="Normal_جدول 22" xfId="56"/>
    <cellStyle name="Normal_جدول 22 (2)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27"/>
  <sheetViews>
    <sheetView showGridLines="0" rightToLeft="1" view="pageBreakPreview" topLeftCell="A4" zoomScaleNormal="100" zoomScaleSheetLayoutView="100" workbookViewId="0">
      <selection activeCell="R22" sqref="R22"/>
    </sheetView>
  </sheetViews>
  <sheetFormatPr defaultColWidth="9.140625" defaultRowHeight="12.75"/>
  <cols>
    <col min="1" max="1" width="26.7109375" style="1" customWidth="1"/>
    <col min="2" max="3" width="6.5703125" style="1" customWidth="1"/>
    <col min="4" max="4" width="6.5703125" style="912" customWidth="1"/>
    <col min="5" max="9" width="6.5703125" style="1" customWidth="1"/>
    <col min="10" max="10" width="6.5703125" style="912" customWidth="1"/>
    <col min="11" max="12" width="6.5703125" style="1" customWidth="1"/>
    <col min="13" max="13" width="6.5703125" style="912" customWidth="1"/>
    <col min="14" max="14" width="42.140625" style="1" customWidth="1"/>
    <col min="15" max="15" width="7" style="1" customWidth="1"/>
    <col min="16" max="16384" width="9.140625" style="1"/>
  </cols>
  <sheetData>
    <row r="1" spans="1:15" s="226" customFormat="1" ht="21.75" customHeight="1">
      <c r="A1" s="1832" t="s">
        <v>470</v>
      </c>
      <c r="B1" s="1832"/>
      <c r="C1" s="1832"/>
      <c r="D1" s="1832"/>
      <c r="E1" s="1832"/>
      <c r="F1" s="1832"/>
      <c r="G1" s="1832"/>
      <c r="H1" s="1832"/>
      <c r="I1" s="1832"/>
      <c r="J1" s="1832"/>
      <c r="K1" s="1832"/>
      <c r="L1" s="1832"/>
      <c r="M1" s="1832"/>
      <c r="N1" s="1832"/>
      <c r="O1" s="225"/>
    </row>
    <row r="2" spans="1:15" s="226" customFormat="1" ht="21.75" customHeight="1">
      <c r="A2" s="1833" t="s">
        <v>471</v>
      </c>
      <c r="B2" s="1833"/>
      <c r="C2" s="1833"/>
      <c r="D2" s="1833"/>
      <c r="E2" s="1833"/>
      <c r="F2" s="1833"/>
      <c r="G2" s="1833"/>
      <c r="H2" s="1833"/>
      <c r="I2" s="1833"/>
      <c r="J2" s="1833"/>
      <c r="K2" s="1833"/>
      <c r="L2" s="1833"/>
      <c r="M2" s="1833"/>
      <c r="N2" s="1833"/>
      <c r="O2" s="227"/>
    </row>
    <row r="3" spans="1:15" s="914" customFormat="1" ht="6" customHeight="1">
      <c r="A3" s="913"/>
      <c r="B3" s="913"/>
      <c r="C3" s="913"/>
      <c r="D3" s="913"/>
      <c r="E3" s="913"/>
      <c r="F3" s="913"/>
      <c r="G3" s="913"/>
      <c r="H3" s="913"/>
      <c r="I3" s="913"/>
      <c r="J3" s="913"/>
      <c r="K3" s="913"/>
      <c r="L3" s="913"/>
      <c r="M3" s="913"/>
      <c r="N3" s="913"/>
    </row>
    <row r="4" spans="1:15" ht="15.95" customHeight="1">
      <c r="A4" s="1834" t="s">
        <v>486</v>
      </c>
      <c r="B4" s="1852" t="s">
        <v>148</v>
      </c>
      <c r="C4" s="1853"/>
      <c r="D4" s="1853"/>
      <c r="E4" s="1853"/>
      <c r="F4" s="1853"/>
      <c r="G4" s="1853"/>
      <c r="H4" s="1854" t="s">
        <v>149</v>
      </c>
      <c r="I4" s="1854"/>
      <c r="J4" s="1854"/>
      <c r="K4" s="1854"/>
      <c r="L4" s="1854"/>
      <c r="M4" s="1855"/>
      <c r="N4" s="1837" t="s">
        <v>487</v>
      </c>
    </row>
    <row r="5" spans="1:15" ht="15.95" customHeight="1">
      <c r="A5" s="1835"/>
      <c r="B5" s="1840" t="s">
        <v>416</v>
      </c>
      <c r="C5" s="1841"/>
      <c r="D5" s="1842"/>
      <c r="E5" s="1846" t="s">
        <v>16</v>
      </c>
      <c r="F5" s="1847"/>
      <c r="G5" s="1848"/>
      <c r="H5" s="1846" t="s">
        <v>6</v>
      </c>
      <c r="I5" s="1847"/>
      <c r="J5" s="1848"/>
      <c r="K5" s="1846" t="s">
        <v>8</v>
      </c>
      <c r="L5" s="1847"/>
      <c r="M5" s="1848"/>
      <c r="N5" s="1838"/>
    </row>
    <row r="6" spans="1:15" ht="23.25" customHeight="1">
      <c r="A6" s="1835"/>
      <c r="B6" s="1843" t="s">
        <v>386</v>
      </c>
      <c r="C6" s="1844"/>
      <c r="D6" s="1845"/>
      <c r="E6" s="1849" t="s">
        <v>5</v>
      </c>
      <c r="F6" s="1850"/>
      <c r="G6" s="1851"/>
      <c r="H6" s="1849" t="s">
        <v>7</v>
      </c>
      <c r="I6" s="1850"/>
      <c r="J6" s="1851"/>
      <c r="K6" s="1849" t="s">
        <v>9</v>
      </c>
      <c r="L6" s="1850"/>
      <c r="M6" s="1851"/>
      <c r="N6" s="1838"/>
    </row>
    <row r="7" spans="1:15" ht="15.95" customHeight="1">
      <c r="A7" s="1836"/>
      <c r="B7" s="1267">
        <v>1997</v>
      </c>
      <c r="C7" s="1268">
        <v>2007</v>
      </c>
      <c r="D7" s="1269">
        <v>2017</v>
      </c>
      <c r="E7" s="1270">
        <v>1997</v>
      </c>
      <c r="F7" s="1271">
        <v>2007</v>
      </c>
      <c r="G7" s="1271">
        <v>2017</v>
      </c>
      <c r="H7" s="1270">
        <v>1997</v>
      </c>
      <c r="I7" s="1271">
        <v>2007</v>
      </c>
      <c r="J7" s="1271">
        <v>2017</v>
      </c>
      <c r="K7" s="1270">
        <v>1997</v>
      </c>
      <c r="L7" s="1271">
        <v>2007</v>
      </c>
      <c r="M7" s="1271">
        <v>2017</v>
      </c>
      <c r="N7" s="1839"/>
    </row>
    <row r="8" spans="1:15" s="229" customFormat="1" ht="23.25" customHeight="1">
      <c r="A8" s="1434" t="s">
        <v>150</v>
      </c>
      <c r="B8" s="1617">
        <v>50.3</v>
      </c>
      <c r="C8" s="1618">
        <v>35.4</v>
      </c>
      <c r="D8" s="1618">
        <v>32.1</v>
      </c>
      <c r="E8" s="1619">
        <v>27.3</v>
      </c>
      <c r="F8" s="1619">
        <v>24.8</v>
      </c>
      <c r="G8" s="1619">
        <v>21.3</v>
      </c>
      <c r="H8" s="1619">
        <v>65.400000000000006</v>
      </c>
      <c r="I8" s="1619">
        <v>50.4</v>
      </c>
      <c r="J8" s="1619">
        <v>43.9</v>
      </c>
      <c r="K8" s="1619">
        <v>57.6</v>
      </c>
      <c r="L8" s="1619">
        <v>31.8</v>
      </c>
      <c r="M8" s="1621">
        <v>32</v>
      </c>
      <c r="N8" s="1435" t="s">
        <v>151</v>
      </c>
    </row>
    <row r="9" spans="1:15" s="229" customFormat="1" ht="23.25" customHeight="1">
      <c r="A9" s="1615" t="s">
        <v>152</v>
      </c>
      <c r="B9" s="1622">
        <v>44.6</v>
      </c>
      <c r="C9" s="1623">
        <v>60.1</v>
      </c>
      <c r="D9" s="1623">
        <v>64.8</v>
      </c>
      <c r="E9" s="1620">
        <v>67.599999999999994</v>
      </c>
      <c r="F9" s="1620">
        <v>70.3</v>
      </c>
      <c r="G9" s="1620">
        <v>75.400000000000006</v>
      </c>
      <c r="H9" s="1620">
        <v>29.3</v>
      </c>
      <c r="I9" s="1620">
        <v>45.2</v>
      </c>
      <c r="J9" s="1620">
        <v>52.7</v>
      </c>
      <c r="K9" s="1620">
        <v>39.9</v>
      </c>
      <c r="L9" s="1620">
        <v>65.8</v>
      </c>
      <c r="M9" s="1772">
        <v>67.8</v>
      </c>
      <c r="N9" s="1436" t="s">
        <v>153</v>
      </c>
    </row>
    <row r="10" spans="1:15" s="229" customFormat="1" ht="23.25" customHeight="1">
      <c r="A10" s="1615" t="s">
        <v>154</v>
      </c>
      <c r="B10" s="1622">
        <v>2.2000000000000002</v>
      </c>
      <c r="C10" s="1623">
        <v>2.7</v>
      </c>
      <c r="D10" s="1623">
        <v>2.5</v>
      </c>
      <c r="E10" s="1620">
        <v>3.5</v>
      </c>
      <c r="F10" s="1620">
        <v>2.9</v>
      </c>
      <c r="G10" s="1620">
        <v>3</v>
      </c>
      <c r="H10" s="1620">
        <v>1.4</v>
      </c>
      <c r="I10" s="1620">
        <v>2.7</v>
      </c>
      <c r="J10" s="1620">
        <v>2.2000000000000002</v>
      </c>
      <c r="K10" s="1620">
        <v>0.5</v>
      </c>
      <c r="L10" s="1620">
        <v>1.1000000000000001</v>
      </c>
      <c r="M10" s="1772">
        <v>0.1</v>
      </c>
      <c r="N10" s="1436" t="s">
        <v>155</v>
      </c>
    </row>
    <row r="11" spans="1:15" s="229" customFormat="1" ht="23.25" customHeight="1">
      <c r="A11" s="1615" t="s">
        <v>156</v>
      </c>
      <c r="B11" s="1622">
        <v>72.400000000000006</v>
      </c>
      <c r="C11" s="1623">
        <v>75</v>
      </c>
      <c r="D11" s="1623">
        <v>83.9</v>
      </c>
      <c r="E11" s="1620">
        <v>53.1</v>
      </c>
      <c r="F11" s="1620">
        <v>65.400000000000006</v>
      </c>
      <c r="G11" s="1620">
        <v>75.599999999999994</v>
      </c>
      <c r="H11" s="1620">
        <v>84.3</v>
      </c>
      <c r="I11" s="1620">
        <v>86.7</v>
      </c>
      <c r="J11" s="1620">
        <v>92.3</v>
      </c>
      <c r="K11" s="1620">
        <v>82.6</v>
      </c>
      <c r="L11" s="1620">
        <v>86.7</v>
      </c>
      <c r="M11" s="1772">
        <v>90.5</v>
      </c>
      <c r="N11" s="1436" t="s">
        <v>157</v>
      </c>
    </row>
    <row r="12" spans="1:15" s="229" customFormat="1" ht="23.25" customHeight="1">
      <c r="A12" s="1615" t="s">
        <v>158</v>
      </c>
      <c r="B12" s="1622">
        <v>18.5</v>
      </c>
      <c r="C12" s="1623">
        <v>15.7</v>
      </c>
      <c r="D12" s="1623">
        <v>13.9</v>
      </c>
      <c r="E12" s="1620">
        <v>39.1</v>
      </c>
      <c r="F12" s="1620">
        <v>24</v>
      </c>
      <c r="G12" s="1620">
        <v>23</v>
      </c>
      <c r="H12" s="1620">
        <v>5.4</v>
      </c>
      <c r="I12" s="1620">
        <v>5.4</v>
      </c>
      <c r="J12" s="1620">
        <v>4.5999999999999996</v>
      </c>
      <c r="K12" s="1620">
        <v>9.9</v>
      </c>
      <c r="L12" s="1620">
        <v>7.1</v>
      </c>
      <c r="M12" s="1772">
        <v>7.6</v>
      </c>
      <c r="N12" s="1436" t="s">
        <v>159</v>
      </c>
    </row>
    <row r="13" spans="1:15" s="229" customFormat="1" ht="23.25" customHeight="1">
      <c r="A13" s="1615" t="s">
        <v>160</v>
      </c>
      <c r="B13" s="1622">
        <v>3.8</v>
      </c>
      <c r="C13" s="1623">
        <v>4</v>
      </c>
      <c r="D13" s="1623">
        <v>4.0999999999999996</v>
      </c>
      <c r="E13" s="1620">
        <v>4.0999999999999996</v>
      </c>
      <c r="F13" s="1620">
        <v>4.0999999999999996</v>
      </c>
      <c r="G13" s="1620">
        <v>4.3</v>
      </c>
      <c r="H13" s="1620">
        <v>3.6</v>
      </c>
      <c r="I13" s="1620">
        <v>3.9</v>
      </c>
      <c r="J13" s="1620">
        <v>4</v>
      </c>
      <c r="K13" s="1620">
        <v>3.3</v>
      </c>
      <c r="L13" s="1620">
        <v>3.5</v>
      </c>
      <c r="M13" s="1772">
        <v>3.5</v>
      </c>
      <c r="N13" s="1436" t="s">
        <v>161</v>
      </c>
    </row>
    <row r="14" spans="1:15" s="229" customFormat="1" ht="23.25" customHeight="1">
      <c r="A14" s="1615" t="s">
        <v>162</v>
      </c>
      <c r="B14" s="1622">
        <v>27.6</v>
      </c>
      <c r="C14" s="1623">
        <v>13.8</v>
      </c>
      <c r="D14" s="1623">
        <v>9.6</v>
      </c>
      <c r="E14" s="1620">
        <v>20.8</v>
      </c>
      <c r="F14" s="1620">
        <v>10.9</v>
      </c>
      <c r="G14" s="1620">
        <v>6.9</v>
      </c>
      <c r="H14" s="1620">
        <v>31.4</v>
      </c>
      <c r="I14" s="1620">
        <v>17.600000000000001</v>
      </c>
      <c r="J14" s="1620">
        <v>12.2</v>
      </c>
      <c r="K14" s="1620">
        <v>38.299999999999997</v>
      </c>
      <c r="L14" s="1620">
        <v>16.2</v>
      </c>
      <c r="M14" s="1772">
        <v>13.4</v>
      </c>
      <c r="N14" s="1436" t="s">
        <v>163</v>
      </c>
    </row>
    <row r="15" spans="1:15" s="229" customFormat="1" ht="23.25" customHeight="1">
      <c r="A15" s="1614" t="s">
        <v>164</v>
      </c>
      <c r="B15" s="1622">
        <v>1.7</v>
      </c>
      <c r="C15" s="1623">
        <v>1.3</v>
      </c>
      <c r="D15" s="1623">
        <v>1.1000000000000001</v>
      </c>
      <c r="E15" s="1620">
        <v>1.4</v>
      </c>
      <c r="F15" s="1620">
        <v>1.2</v>
      </c>
      <c r="G15" s="1620">
        <v>1</v>
      </c>
      <c r="H15" s="1620">
        <v>1.9</v>
      </c>
      <c r="I15" s="1620">
        <v>1.4</v>
      </c>
      <c r="J15" s="1620">
        <v>1.2</v>
      </c>
      <c r="K15" s="1620">
        <v>2.1</v>
      </c>
      <c r="L15" s="1620">
        <v>1.6</v>
      </c>
      <c r="M15" s="1772">
        <v>1.3</v>
      </c>
      <c r="N15" s="1436" t="s">
        <v>165</v>
      </c>
    </row>
    <row r="16" spans="1:15" s="229" customFormat="1" ht="35.25" customHeight="1">
      <c r="A16" s="1615" t="s">
        <v>166</v>
      </c>
      <c r="B16" s="1624">
        <v>19.899999999999999</v>
      </c>
      <c r="C16" s="1625">
        <v>7.2</v>
      </c>
      <c r="D16" s="1623">
        <v>2.7</v>
      </c>
      <c r="E16" s="1626">
        <v>12</v>
      </c>
      <c r="F16" s="1626">
        <v>5.2</v>
      </c>
      <c r="G16" s="1620">
        <v>1.8</v>
      </c>
      <c r="H16" s="1626">
        <v>24.5</v>
      </c>
      <c r="I16" s="1626">
        <v>9.6999999999999993</v>
      </c>
      <c r="J16" s="1620">
        <v>3.6</v>
      </c>
      <c r="K16" s="1626">
        <v>27.3</v>
      </c>
      <c r="L16" s="1626">
        <v>8.6999999999999993</v>
      </c>
      <c r="M16" s="1772">
        <v>3.9</v>
      </c>
      <c r="N16" s="1436" t="s">
        <v>167</v>
      </c>
    </row>
    <row r="17" spans="1:14" s="229" customFormat="1" ht="23.25" customHeight="1">
      <c r="A17" s="1615" t="s">
        <v>168</v>
      </c>
      <c r="B17" s="1622">
        <v>93.2</v>
      </c>
      <c r="C17" s="1623">
        <v>96.6</v>
      </c>
      <c r="D17" s="1623">
        <v>99.8</v>
      </c>
      <c r="E17" s="1620">
        <v>97.2</v>
      </c>
      <c r="F17" s="1620">
        <v>96.1</v>
      </c>
      <c r="G17" s="1620">
        <v>99.8</v>
      </c>
      <c r="H17" s="1620">
        <v>90.1</v>
      </c>
      <c r="I17" s="1620">
        <v>97.1</v>
      </c>
      <c r="J17" s="1620">
        <v>99.7</v>
      </c>
      <c r="K17" s="1620">
        <v>96.2</v>
      </c>
      <c r="L17" s="1620">
        <v>96.8</v>
      </c>
      <c r="M17" s="1772">
        <v>99.6</v>
      </c>
      <c r="N17" s="1436" t="s">
        <v>169</v>
      </c>
    </row>
    <row r="18" spans="1:14" s="229" customFormat="1" ht="33.75" customHeight="1">
      <c r="A18" s="1615" t="s">
        <v>170</v>
      </c>
      <c r="B18" s="1622">
        <v>97</v>
      </c>
      <c r="C18" s="1623">
        <v>98.2</v>
      </c>
      <c r="D18" s="1623">
        <v>99.4</v>
      </c>
      <c r="E18" s="1620">
        <v>98.5</v>
      </c>
      <c r="F18" s="1620">
        <v>98.3</v>
      </c>
      <c r="G18" s="1620">
        <v>99.8</v>
      </c>
      <c r="H18" s="1620">
        <v>95.8</v>
      </c>
      <c r="I18" s="1620">
        <v>97.9</v>
      </c>
      <c r="J18" s="1620">
        <v>99.1</v>
      </c>
      <c r="K18" s="1620">
        <v>98.5</v>
      </c>
      <c r="L18" s="1620">
        <v>99.1</v>
      </c>
      <c r="M18" s="1772">
        <v>99.4</v>
      </c>
      <c r="N18" s="1436" t="s">
        <v>171</v>
      </c>
    </row>
    <row r="19" spans="1:14" s="915" customFormat="1" ht="23.25" customHeight="1">
      <c r="A19" s="1614" t="s">
        <v>367</v>
      </c>
      <c r="B19" s="1622">
        <v>28.5</v>
      </c>
      <c r="C19" s="1623">
        <v>34.700000000000003</v>
      </c>
      <c r="D19" s="1623">
        <v>49.9</v>
      </c>
      <c r="E19" s="1620">
        <v>42.5</v>
      </c>
      <c r="F19" s="1620">
        <v>40</v>
      </c>
      <c r="G19" s="1620">
        <v>59.3</v>
      </c>
      <c r="H19" s="1620">
        <v>20.5</v>
      </c>
      <c r="I19" s="1620">
        <v>29.8</v>
      </c>
      <c r="J19" s="1620">
        <v>42.6</v>
      </c>
      <c r="K19" s="1620">
        <v>15.2</v>
      </c>
      <c r="L19" s="1620">
        <v>17.7</v>
      </c>
      <c r="M19" s="1772">
        <v>21.9</v>
      </c>
      <c r="N19" s="1775" t="s">
        <v>370</v>
      </c>
    </row>
    <row r="20" spans="1:14" s="229" customFormat="1" ht="23.25" customHeight="1">
      <c r="A20" s="1615" t="s">
        <v>368</v>
      </c>
      <c r="B20" s="1622">
        <v>19.5</v>
      </c>
      <c r="C20" s="1623">
        <v>28</v>
      </c>
      <c r="D20" s="1623">
        <v>16.600000000000001</v>
      </c>
      <c r="E20" s="1620">
        <v>28.9</v>
      </c>
      <c r="F20" s="1620">
        <v>33.9</v>
      </c>
      <c r="G20" s="1620">
        <v>23</v>
      </c>
      <c r="H20" s="1620">
        <v>14.1</v>
      </c>
      <c r="I20" s="1620">
        <v>21.9</v>
      </c>
      <c r="J20" s="1620">
        <v>10.9</v>
      </c>
      <c r="K20" s="1620">
        <v>10.6</v>
      </c>
      <c r="L20" s="1620">
        <v>12.9</v>
      </c>
      <c r="M20" s="1772">
        <v>4.4000000000000004</v>
      </c>
      <c r="N20" s="1776" t="s">
        <v>371</v>
      </c>
    </row>
    <row r="21" spans="1:14" s="229" customFormat="1" ht="23.25" customHeight="1">
      <c r="A21" s="1616" t="s">
        <v>369</v>
      </c>
      <c r="B21" s="1774">
        <v>7.6</v>
      </c>
      <c r="C21" s="1627">
        <v>44.2</v>
      </c>
      <c r="D21" s="1627">
        <v>20.3</v>
      </c>
      <c r="E21" s="1628">
        <v>15.3</v>
      </c>
      <c r="F21" s="1628">
        <v>50.2</v>
      </c>
      <c r="G21" s="1628">
        <v>22.5</v>
      </c>
      <c r="H21" s="1628">
        <v>2.9</v>
      </c>
      <c r="I21" s="1628">
        <v>36.9</v>
      </c>
      <c r="J21" s="1628">
        <v>18.2</v>
      </c>
      <c r="K21" s="1628">
        <v>2.5</v>
      </c>
      <c r="L21" s="1628">
        <v>36.9</v>
      </c>
      <c r="M21" s="1629">
        <v>16.899999999999999</v>
      </c>
      <c r="N21" s="1440" t="s">
        <v>372</v>
      </c>
    </row>
    <row r="24" spans="1:14" ht="6.75" customHeight="1">
      <c r="D24" s="1773"/>
    </row>
    <row r="25" spans="1:14">
      <c r="D25" s="1773"/>
      <c r="E25" s="1623"/>
    </row>
    <row r="26" spans="1:14">
      <c r="D26" s="1773"/>
    </row>
    <row r="27" spans="1:14">
      <c r="D27" s="1773"/>
    </row>
  </sheetData>
  <mergeCells count="14">
    <mergeCell ref="A1:N1"/>
    <mergeCell ref="A2:N2"/>
    <mergeCell ref="A4:A7"/>
    <mergeCell ref="N4:N7"/>
    <mergeCell ref="B5:D5"/>
    <mergeCell ref="B6:D6"/>
    <mergeCell ref="E5:G5"/>
    <mergeCell ref="E6:G6"/>
    <mergeCell ref="H5:J5"/>
    <mergeCell ref="H6:J6"/>
    <mergeCell ref="K5:M5"/>
    <mergeCell ref="K6:M6"/>
    <mergeCell ref="B4:G4"/>
    <mergeCell ref="H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/>
  <dimension ref="A1:L14"/>
  <sheetViews>
    <sheetView showGridLines="0" rightToLeft="1" view="pageBreakPreview" zoomScaleNormal="100" zoomScaleSheetLayoutView="100" workbookViewId="0">
      <selection activeCell="R22" sqref="R22"/>
    </sheetView>
  </sheetViews>
  <sheetFormatPr defaultColWidth="9.140625" defaultRowHeight="12.75"/>
  <cols>
    <col min="1" max="1" width="16.140625" style="1" customWidth="1"/>
    <col min="2" max="8" width="11.7109375" style="1" customWidth="1"/>
    <col min="9" max="9" width="10.28515625" style="1" customWidth="1"/>
    <col min="10" max="10" width="32.28515625" style="1" customWidth="1"/>
    <col min="11" max="11" width="4.140625" style="1" customWidth="1"/>
    <col min="12" max="12" width="13.85546875" style="1" bestFit="1" customWidth="1"/>
    <col min="13" max="16384" width="9.140625" style="1"/>
  </cols>
  <sheetData>
    <row r="1" spans="1:12" ht="27.95" customHeight="1">
      <c r="A1" s="1856" t="s">
        <v>415</v>
      </c>
      <c r="B1" s="1856"/>
      <c r="C1" s="1856"/>
      <c r="D1" s="1856"/>
      <c r="E1" s="1856"/>
      <c r="F1" s="1856"/>
      <c r="G1" s="1856"/>
      <c r="H1" s="1856"/>
      <c r="I1" s="1856"/>
      <c r="J1" s="1856"/>
      <c r="K1" s="3"/>
    </row>
    <row r="2" spans="1:12" ht="27.95" customHeight="1">
      <c r="A2" s="1857" t="s">
        <v>414</v>
      </c>
      <c r="B2" s="1857"/>
      <c r="C2" s="1857"/>
      <c r="D2" s="1857"/>
      <c r="E2" s="1857"/>
      <c r="F2" s="1857"/>
      <c r="G2" s="1857"/>
      <c r="H2" s="1857"/>
      <c r="I2" s="1857"/>
      <c r="J2" s="1857"/>
      <c r="K2" s="2"/>
    </row>
    <row r="3" spans="1:12" ht="5.099999999999999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2" s="5" customFormat="1" ht="30.75" customHeight="1">
      <c r="A4" s="1860" t="s">
        <v>3</v>
      </c>
      <c r="B4" s="1870" t="s">
        <v>10</v>
      </c>
      <c r="C4" s="1871"/>
      <c r="D4" s="1871"/>
      <c r="E4" s="1868" t="s">
        <v>14</v>
      </c>
      <c r="F4" s="1868"/>
      <c r="G4" s="1869"/>
      <c r="H4" s="1862" t="s">
        <v>21</v>
      </c>
      <c r="I4" s="1860" t="s">
        <v>11</v>
      </c>
      <c r="J4" s="1858" t="s">
        <v>13</v>
      </c>
    </row>
    <row r="5" spans="1:12" s="5" customFormat="1" ht="28.5" customHeight="1">
      <c r="A5" s="1861"/>
      <c r="B5" s="1864" t="s">
        <v>115</v>
      </c>
      <c r="C5" s="1866" t="s">
        <v>0</v>
      </c>
      <c r="D5" s="1866" t="s">
        <v>15</v>
      </c>
      <c r="E5" s="1872">
        <v>4</v>
      </c>
      <c r="F5" s="1874" t="s">
        <v>235</v>
      </c>
      <c r="G5" s="1743" t="s">
        <v>1</v>
      </c>
      <c r="H5" s="1863"/>
      <c r="I5" s="1861"/>
      <c r="J5" s="1859"/>
    </row>
    <row r="6" spans="1:12" s="5" customFormat="1" ht="46.5" customHeight="1">
      <c r="A6" s="1861"/>
      <c r="B6" s="1865"/>
      <c r="C6" s="1867"/>
      <c r="D6" s="1867"/>
      <c r="E6" s="1873"/>
      <c r="F6" s="1875"/>
      <c r="G6" s="1744" t="s">
        <v>4</v>
      </c>
      <c r="H6" s="1745" t="s">
        <v>2</v>
      </c>
      <c r="I6" s="1742" t="s">
        <v>12</v>
      </c>
      <c r="J6" s="1859"/>
    </row>
    <row r="7" spans="1:12" s="205" customFormat="1" ht="27.95" customHeight="1">
      <c r="A7" s="1442" t="s">
        <v>416</v>
      </c>
      <c r="B7" s="1487">
        <v>1060</v>
      </c>
      <c r="C7" s="1488">
        <v>5575</v>
      </c>
      <c r="D7" s="1488">
        <v>14809</v>
      </c>
      <c r="E7" s="1488">
        <v>19931</v>
      </c>
      <c r="F7" s="1488">
        <v>27474</v>
      </c>
      <c r="G7" s="1488">
        <v>1339</v>
      </c>
      <c r="H7" s="1488">
        <v>70188</v>
      </c>
      <c r="I7" s="1739">
        <v>4.0999999999999996</v>
      </c>
      <c r="J7" s="1462" t="s">
        <v>386</v>
      </c>
    </row>
    <row r="8" spans="1:12" s="205" customFormat="1" ht="27.95" customHeight="1">
      <c r="A8" s="1394" t="s">
        <v>16</v>
      </c>
      <c r="B8" s="1489">
        <v>304</v>
      </c>
      <c r="C8" s="1490">
        <v>2062</v>
      </c>
      <c r="D8" s="1490">
        <v>6802</v>
      </c>
      <c r="E8" s="1490">
        <v>9582</v>
      </c>
      <c r="F8" s="1490">
        <v>15539</v>
      </c>
      <c r="G8" s="1490">
        <v>1299</v>
      </c>
      <c r="H8" s="1491">
        <v>35588</v>
      </c>
      <c r="I8" s="1727">
        <v>4.3</v>
      </c>
      <c r="J8" s="911" t="s">
        <v>5</v>
      </c>
      <c r="L8" s="1548"/>
    </row>
    <row r="9" spans="1:12" s="205" customFormat="1" ht="27.95" customHeight="1">
      <c r="A9" s="1394" t="s">
        <v>6</v>
      </c>
      <c r="B9" s="1489">
        <v>711</v>
      </c>
      <c r="C9" s="1490">
        <v>3104</v>
      </c>
      <c r="D9" s="1490">
        <v>6711</v>
      </c>
      <c r="E9" s="1490">
        <v>9303</v>
      </c>
      <c r="F9" s="1490">
        <v>11355</v>
      </c>
      <c r="G9" s="1490">
        <v>21</v>
      </c>
      <c r="H9" s="1491">
        <v>31205</v>
      </c>
      <c r="I9" s="1740">
        <v>4</v>
      </c>
      <c r="J9" s="911" t="s">
        <v>7</v>
      </c>
      <c r="L9" s="1548"/>
    </row>
    <row r="10" spans="1:12" s="205" customFormat="1" ht="27.95" customHeight="1">
      <c r="A10" s="279" t="s">
        <v>8</v>
      </c>
      <c r="B10" s="1556">
        <v>45</v>
      </c>
      <c r="C10" s="1492">
        <v>409</v>
      </c>
      <c r="D10" s="1492">
        <v>1296</v>
      </c>
      <c r="E10" s="1492">
        <v>1046</v>
      </c>
      <c r="F10" s="1492">
        <v>580</v>
      </c>
      <c r="G10" s="1492">
        <v>19</v>
      </c>
      <c r="H10" s="1493">
        <v>3395</v>
      </c>
      <c r="I10" s="1741">
        <v>3.5</v>
      </c>
      <c r="J10" s="1557" t="s">
        <v>9</v>
      </c>
      <c r="L10" s="1548"/>
    </row>
    <row r="14" spans="1:12">
      <c r="H14" s="1773"/>
    </row>
  </sheetData>
  <mergeCells count="13">
    <mergeCell ref="A1:J1"/>
    <mergeCell ref="A2:J2"/>
    <mergeCell ref="J4:J6"/>
    <mergeCell ref="A4:A6"/>
    <mergeCell ref="H4:H5"/>
    <mergeCell ref="B5:B6"/>
    <mergeCell ref="C5:C6"/>
    <mergeCell ref="I4:I5"/>
    <mergeCell ref="D5:D6"/>
    <mergeCell ref="E4:G4"/>
    <mergeCell ref="B4:D4"/>
    <mergeCell ref="E5:E6"/>
    <mergeCell ref="F5:F6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0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M85"/>
  <sheetViews>
    <sheetView showGridLines="0" rightToLeft="1" view="pageBreakPreview" topLeftCell="A7" zoomScaleNormal="100" zoomScaleSheetLayoutView="100" workbookViewId="0">
      <selection activeCell="R22" sqref="R22"/>
    </sheetView>
  </sheetViews>
  <sheetFormatPr defaultColWidth="10.42578125" defaultRowHeight="12.75"/>
  <cols>
    <col min="1" max="1" width="20.85546875" style="119" customWidth="1"/>
    <col min="2" max="2" width="11.7109375" style="120" customWidth="1"/>
    <col min="3" max="6" width="10.28515625" style="119" customWidth="1"/>
    <col min="7" max="7" width="10.5703125" style="119" customWidth="1"/>
    <col min="8" max="9" width="10.28515625" style="119" customWidth="1"/>
    <col min="10" max="10" width="18" style="120" customWidth="1"/>
    <col min="11" max="11" width="25.28515625" style="119" customWidth="1"/>
    <col min="12" max="16384" width="10.42578125" style="119"/>
  </cols>
  <sheetData>
    <row r="1" spans="1:13" s="114" customFormat="1" ht="20.25" customHeight="1">
      <c r="A1" s="1906" t="s">
        <v>468</v>
      </c>
      <c r="B1" s="1906"/>
      <c r="C1" s="1906"/>
      <c r="D1" s="1906"/>
      <c r="E1" s="1906"/>
      <c r="F1" s="1906"/>
      <c r="G1" s="1906"/>
      <c r="H1" s="1906"/>
      <c r="I1" s="1906"/>
      <c r="J1" s="1906"/>
      <c r="K1" s="1906"/>
    </row>
    <row r="2" spans="1:13" s="115" customFormat="1" ht="30.75" customHeight="1">
      <c r="A2" s="1857" t="s">
        <v>413</v>
      </c>
      <c r="B2" s="1857"/>
      <c r="C2" s="1857"/>
      <c r="D2" s="1857"/>
      <c r="E2" s="1857"/>
      <c r="F2" s="1857"/>
      <c r="G2" s="1857"/>
      <c r="H2" s="1857"/>
      <c r="I2" s="1857"/>
      <c r="J2" s="1857"/>
      <c r="K2" s="1857"/>
    </row>
    <row r="3" spans="1:13" s="115" customFormat="1" ht="6" customHeight="1">
      <c r="A3" s="1900"/>
      <c r="B3" s="1900"/>
      <c r="C3" s="1900"/>
      <c r="D3" s="1900"/>
      <c r="E3" s="1900"/>
      <c r="F3" s="1900"/>
      <c r="G3" s="1900"/>
      <c r="H3" s="1900"/>
      <c r="I3" s="1907"/>
      <c r="J3" s="1900"/>
      <c r="K3" s="1900"/>
    </row>
    <row r="4" spans="1:13" s="116" customFormat="1" ht="19.5" customHeight="1">
      <c r="A4" s="1908" t="s">
        <v>22</v>
      </c>
      <c r="B4" s="1909"/>
      <c r="C4" s="1886" t="s">
        <v>10</v>
      </c>
      <c r="D4" s="1887"/>
      <c r="E4" s="1887"/>
      <c r="F4" s="1888" t="s">
        <v>14</v>
      </c>
      <c r="G4" s="1888"/>
      <c r="H4" s="1901"/>
      <c r="I4" s="1314" t="s">
        <v>21</v>
      </c>
      <c r="J4" s="1902" t="s">
        <v>25</v>
      </c>
      <c r="K4" s="1903"/>
    </row>
    <row r="5" spans="1:13" s="116" customFormat="1" ht="16.5" customHeight="1">
      <c r="A5" s="1910"/>
      <c r="B5" s="1911"/>
      <c r="C5" s="1904">
        <v>1</v>
      </c>
      <c r="D5" s="1904">
        <v>2</v>
      </c>
      <c r="E5" s="1904" t="s">
        <v>15</v>
      </c>
      <c r="F5" s="1904" t="s">
        <v>116</v>
      </c>
      <c r="G5" s="1905" t="s">
        <v>235</v>
      </c>
      <c r="H5" s="1313" t="s">
        <v>1</v>
      </c>
      <c r="I5" s="1914" t="s">
        <v>2</v>
      </c>
      <c r="J5" s="1902"/>
      <c r="K5" s="1903"/>
    </row>
    <row r="6" spans="1:13" s="116" customFormat="1" ht="16.5" customHeight="1">
      <c r="A6" s="1912"/>
      <c r="B6" s="1913"/>
      <c r="C6" s="1904"/>
      <c r="D6" s="1904"/>
      <c r="E6" s="1904"/>
      <c r="F6" s="1904"/>
      <c r="G6" s="1905"/>
      <c r="H6" s="1315" t="s">
        <v>4</v>
      </c>
      <c r="I6" s="1915"/>
      <c r="J6" s="1902"/>
      <c r="K6" s="1903"/>
    </row>
    <row r="7" spans="1:13" s="116" customFormat="1" ht="30" customHeight="1">
      <c r="A7" s="1444" t="s">
        <v>416</v>
      </c>
      <c r="B7" s="262"/>
      <c r="C7" s="795"/>
      <c r="D7" s="237"/>
      <c r="E7" s="238"/>
      <c r="F7" s="238"/>
      <c r="G7" s="238"/>
      <c r="H7" s="238"/>
      <c r="I7" s="796"/>
      <c r="J7" s="265"/>
      <c r="K7" s="250" t="s">
        <v>386</v>
      </c>
    </row>
    <row r="8" spans="1:13" s="118" customFormat="1" ht="18.95" customHeight="1">
      <c r="A8" s="1316" t="s">
        <v>34</v>
      </c>
      <c r="B8" s="240" t="s">
        <v>133</v>
      </c>
      <c r="C8" s="1466">
        <v>0</v>
      </c>
      <c r="D8" s="1467">
        <v>1</v>
      </c>
      <c r="E8" s="1468">
        <v>5</v>
      </c>
      <c r="F8" s="1468">
        <v>110</v>
      </c>
      <c r="G8" s="1468">
        <v>1594</v>
      </c>
      <c r="H8" s="1468">
        <v>0</v>
      </c>
      <c r="I8" s="1468">
        <v>1710</v>
      </c>
      <c r="J8" s="1558" t="s">
        <v>134</v>
      </c>
      <c r="K8" s="1422" t="s">
        <v>35</v>
      </c>
    </row>
    <row r="9" spans="1:13" s="118" customFormat="1" ht="18.95" customHeight="1">
      <c r="A9" s="1316"/>
      <c r="B9" s="240" t="s">
        <v>135</v>
      </c>
      <c r="C9" s="1466">
        <v>0</v>
      </c>
      <c r="D9" s="1467">
        <v>1</v>
      </c>
      <c r="E9" s="1468">
        <v>16</v>
      </c>
      <c r="F9" s="1468">
        <v>489</v>
      </c>
      <c r="G9" s="1468">
        <v>8129</v>
      </c>
      <c r="H9" s="1468">
        <v>0</v>
      </c>
      <c r="I9" s="1468">
        <v>8635</v>
      </c>
      <c r="J9" s="1558" t="s">
        <v>136</v>
      </c>
      <c r="K9" s="1422"/>
    </row>
    <row r="10" spans="1:13" s="118" customFormat="1" ht="18.95" customHeight="1">
      <c r="A10" s="1316" t="s">
        <v>36</v>
      </c>
      <c r="B10" s="240" t="s">
        <v>133</v>
      </c>
      <c r="C10" s="1466">
        <v>342</v>
      </c>
      <c r="D10" s="1467">
        <v>2027</v>
      </c>
      <c r="E10" s="1468">
        <v>4828</v>
      </c>
      <c r="F10" s="1468">
        <v>6424</v>
      </c>
      <c r="G10" s="1468">
        <v>8459</v>
      </c>
      <c r="H10" s="1468">
        <v>0</v>
      </c>
      <c r="I10" s="1468">
        <v>22080</v>
      </c>
      <c r="J10" s="1558" t="s">
        <v>134</v>
      </c>
      <c r="K10" s="1422" t="s">
        <v>37</v>
      </c>
    </row>
    <row r="11" spans="1:13" s="118" customFormat="1" ht="18.95" customHeight="1">
      <c r="A11" s="1316"/>
      <c r="B11" s="240" t="s">
        <v>135</v>
      </c>
      <c r="C11" s="1466">
        <v>964</v>
      </c>
      <c r="D11" s="1467">
        <v>7415</v>
      </c>
      <c r="E11" s="1468">
        <v>21559</v>
      </c>
      <c r="F11" s="1468">
        <v>31955</v>
      </c>
      <c r="G11" s="1468">
        <v>45524</v>
      </c>
      <c r="H11" s="1468">
        <v>0</v>
      </c>
      <c r="I11" s="1468">
        <v>107417</v>
      </c>
      <c r="J11" s="1558" t="s">
        <v>136</v>
      </c>
      <c r="K11" s="1422"/>
    </row>
    <row r="12" spans="1:13" s="118" customFormat="1" ht="18.95" customHeight="1">
      <c r="A12" s="1316" t="s">
        <v>38</v>
      </c>
      <c r="B12" s="240" t="s">
        <v>133</v>
      </c>
      <c r="C12" s="1466">
        <v>409</v>
      </c>
      <c r="D12" s="1467">
        <v>3423</v>
      </c>
      <c r="E12" s="1468">
        <v>9946</v>
      </c>
      <c r="F12" s="1468">
        <v>13393</v>
      </c>
      <c r="G12" s="1468">
        <v>17420</v>
      </c>
      <c r="H12" s="1468">
        <v>0</v>
      </c>
      <c r="I12" s="1468">
        <v>44591</v>
      </c>
      <c r="J12" s="1558" t="s">
        <v>134</v>
      </c>
      <c r="K12" s="1422" t="s">
        <v>39</v>
      </c>
    </row>
    <row r="13" spans="1:13" s="118" customFormat="1" ht="18.95" customHeight="1">
      <c r="A13" s="1316"/>
      <c r="B13" s="240" t="s">
        <v>135</v>
      </c>
      <c r="C13" s="1466">
        <v>1168</v>
      </c>
      <c r="D13" s="1467">
        <v>11997</v>
      </c>
      <c r="E13" s="1468">
        <v>41068</v>
      </c>
      <c r="F13" s="1468">
        <v>60773</v>
      </c>
      <c r="G13" s="1468">
        <v>83545</v>
      </c>
      <c r="H13" s="1468">
        <v>0</v>
      </c>
      <c r="I13" s="1468">
        <v>198551</v>
      </c>
      <c r="J13" s="1558" t="s">
        <v>136</v>
      </c>
      <c r="K13" s="1422"/>
    </row>
    <row r="14" spans="1:13" s="118" customFormat="1" ht="18.95" customHeight="1">
      <c r="A14" s="1316" t="s">
        <v>40</v>
      </c>
      <c r="B14" s="240" t="s">
        <v>133</v>
      </c>
      <c r="C14" s="1466">
        <v>82</v>
      </c>
      <c r="D14" s="1467">
        <v>0</v>
      </c>
      <c r="E14" s="1468">
        <v>0</v>
      </c>
      <c r="F14" s="1468">
        <v>0</v>
      </c>
      <c r="G14" s="1468">
        <v>0</v>
      </c>
      <c r="H14" s="1468">
        <v>0</v>
      </c>
      <c r="I14" s="1468">
        <v>82</v>
      </c>
      <c r="J14" s="1558" t="s">
        <v>134</v>
      </c>
      <c r="K14" s="1422" t="s">
        <v>260</v>
      </c>
      <c r="M14" s="1777"/>
    </row>
    <row r="15" spans="1:13" s="118" customFormat="1" ht="18.95" customHeight="1">
      <c r="A15" s="1316"/>
      <c r="B15" s="240" t="s">
        <v>135</v>
      </c>
      <c r="C15" s="1466">
        <v>184</v>
      </c>
      <c r="D15" s="1467">
        <v>0</v>
      </c>
      <c r="E15" s="1468">
        <v>0</v>
      </c>
      <c r="F15" s="1468">
        <v>0</v>
      </c>
      <c r="G15" s="1468">
        <v>0</v>
      </c>
      <c r="H15" s="1468">
        <v>0</v>
      </c>
      <c r="I15" s="1468">
        <v>184</v>
      </c>
      <c r="J15" s="1558" t="s">
        <v>136</v>
      </c>
      <c r="K15" s="1422"/>
    </row>
    <row r="16" spans="1:13" s="118" customFormat="1" ht="18.95" customHeight="1">
      <c r="A16" s="1316" t="s">
        <v>282</v>
      </c>
      <c r="B16" s="240" t="s">
        <v>133</v>
      </c>
      <c r="C16" s="1466">
        <v>227</v>
      </c>
      <c r="D16" s="1467">
        <v>124</v>
      </c>
      <c r="E16" s="1468">
        <v>30</v>
      </c>
      <c r="F16" s="1468">
        <v>4</v>
      </c>
      <c r="G16" s="1468">
        <v>1</v>
      </c>
      <c r="H16" s="1468">
        <v>0</v>
      </c>
      <c r="I16" s="1468">
        <v>386</v>
      </c>
      <c r="J16" s="1558" t="s">
        <v>134</v>
      </c>
      <c r="K16" s="1422" t="s">
        <v>283</v>
      </c>
    </row>
    <row r="17" spans="1:11" s="118" customFormat="1" ht="18.95" customHeight="1">
      <c r="A17" s="1316"/>
      <c r="B17" s="240" t="s">
        <v>135</v>
      </c>
      <c r="C17" s="1466">
        <v>1127</v>
      </c>
      <c r="D17" s="1467">
        <v>706</v>
      </c>
      <c r="E17" s="1468">
        <v>229</v>
      </c>
      <c r="F17" s="1468">
        <v>34</v>
      </c>
      <c r="G17" s="1468">
        <v>10</v>
      </c>
      <c r="H17" s="1468">
        <v>0</v>
      </c>
      <c r="I17" s="1468">
        <v>2106</v>
      </c>
      <c r="J17" s="1558" t="s">
        <v>136</v>
      </c>
      <c r="K17" s="1422"/>
    </row>
    <row r="18" spans="1:11" s="118" customFormat="1" ht="18.95" customHeight="1">
      <c r="A18" s="1316" t="s">
        <v>1</v>
      </c>
      <c r="B18" s="240" t="s">
        <v>133</v>
      </c>
      <c r="C18" s="1466">
        <v>0</v>
      </c>
      <c r="D18" s="1467">
        <v>0</v>
      </c>
      <c r="E18" s="1468">
        <v>0</v>
      </c>
      <c r="F18" s="1468">
        <v>0</v>
      </c>
      <c r="G18" s="1468">
        <v>0</v>
      </c>
      <c r="H18" s="1468">
        <v>1339</v>
      </c>
      <c r="I18" s="1468">
        <v>1339</v>
      </c>
      <c r="J18" s="1558" t="s">
        <v>134</v>
      </c>
      <c r="K18" s="1422" t="s">
        <v>4</v>
      </c>
    </row>
    <row r="19" spans="1:11" s="118" customFormat="1" ht="18.95" customHeight="1">
      <c r="A19" s="1316"/>
      <c r="B19" s="240" t="s">
        <v>135</v>
      </c>
      <c r="C19" s="1466">
        <v>0</v>
      </c>
      <c r="D19" s="1467">
        <v>0</v>
      </c>
      <c r="E19" s="1468">
        <v>0</v>
      </c>
      <c r="F19" s="1468">
        <v>0</v>
      </c>
      <c r="G19" s="1468">
        <v>0</v>
      </c>
      <c r="H19" s="1468">
        <v>4695</v>
      </c>
      <c r="I19" s="1468">
        <v>4695</v>
      </c>
      <c r="J19" s="1558" t="s">
        <v>136</v>
      </c>
      <c r="K19" s="1418"/>
    </row>
    <row r="20" spans="1:11" s="118" customFormat="1" ht="18.95" customHeight="1">
      <c r="A20" s="1316" t="s">
        <v>43</v>
      </c>
      <c r="B20" s="240" t="s">
        <v>133</v>
      </c>
      <c r="C20" s="1466">
        <v>1060</v>
      </c>
      <c r="D20" s="1467">
        <v>5575</v>
      </c>
      <c r="E20" s="1468">
        <v>14809</v>
      </c>
      <c r="F20" s="1468">
        <v>19931</v>
      </c>
      <c r="G20" s="1468">
        <v>27474</v>
      </c>
      <c r="H20" s="1468">
        <v>1339</v>
      </c>
      <c r="I20" s="1468">
        <v>70188</v>
      </c>
      <c r="J20" s="1558" t="s">
        <v>134</v>
      </c>
      <c r="K20" s="1422" t="s">
        <v>2</v>
      </c>
    </row>
    <row r="21" spans="1:11" s="118" customFormat="1" ht="18.95" customHeight="1">
      <c r="A21" s="243"/>
      <c r="B21" s="244" t="s">
        <v>135</v>
      </c>
      <c r="C21" s="1559">
        <v>3443</v>
      </c>
      <c r="D21" s="1472">
        <v>20119</v>
      </c>
      <c r="E21" s="1473">
        <v>62872</v>
      </c>
      <c r="F21" s="1473">
        <v>93251</v>
      </c>
      <c r="G21" s="1473">
        <v>137208</v>
      </c>
      <c r="H21" s="1473">
        <v>4695</v>
      </c>
      <c r="I21" s="1473">
        <v>321588</v>
      </c>
      <c r="J21" s="254" t="s">
        <v>136</v>
      </c>
      <c r="K21" s="255"/>
    </row>
    <row r="22" spans="1:11" s="114" customFormat="1" ht="21.75" customHeight="1">
      <c r="A22" s="1906" t="s">
        <v>469</v>
      </c>
      <c r="B22" s="1906"/>
      <c r="C22" s="1906"/>
      <c r="D22" s="1906"/>
      <c r="E22" s="1906"/>
      <c r="F22" s="1906"/>
      <c r="G22" s="1906"/>
      <c r="H22" s="1906"/>
      <c r="I22" s="1906"/>
      <c r="J22" s="1906"/>
      <c r="K22" s="1906"/>
    </row>
    <row r="23" spans="1:11" s="115" customFormat="1" ht="27.95" customHeight="1">
      <c r="A23" s="1857" t="s">
        <v>481</v>
      </c>
      <c r="B23" s="1857"/>
      <c r="C23" s="1857"/>
      <c r="D23" s="1857"/>
      <c r="E23" s="1857"/>
      <c r="F23" s="1857"/>
      <c r="G23" s="1857"/>
      <c r="H23" s="1857"/>
      <c r="I23" s="1857"/>
      <c r="J23" s="1857"/>
      <c r="K23" s="1857"/>
    </row>
    <row r="24" spans="1:11" s="115" customFormat="1" ht="6" customHeight="1">
      <c r="A24" s="1900"/>
      <c r="B24" s="1900"/>
      <c r="C24" s="1900"/>
      <c r="D24" s="1900"/>
      <c r="E24" s="1900"/>
      <c r="F24" s="1900"/>
      <c r="G24" s="1900"/>
      <c r="H24" s="1900"/>
      <c r="I24" s="1900"/>
      <c r="J24" s="1900"/>
      <c r="K24" s="1900"/>
    </row>
    <row r="25" spans="1:11" s="116" customFormat="1" ht="20.25" customHeight="1">
      <c r="A25" s="1880" t="s">
        <v>22</v>
      </c>
      <c r="B25" s="1881"/>
      <c r="C25" s="1886" t="s">
        <v>10</v>
      </c>
      <c r="D25" s="1887"/>
      <c r="E25" s="1887"/>
      <c r="F25" s="1888" t="s">
        <v>14</v>
      </c>
      <c r="G25" s="1888"/>
      <c r="H25" s="1901"/>
      <c r="I25" s="233" t="s">
        <v>21</v>
      </c>
      <c r="J25" s="1902" t="s">
        <v>25</v>
      </c>
      <c r="K25" s="1903"/>
    </row>
    <row r="26" spans="1:11" s="116" customFormat="1" ht="16.5" customHeight="1">
      <c r="A26" s="1882"/>
      <c r="B26" s="1883"/>
      <c r="C26" s="1904">
        <v>1</v>
      </c>
      <c r="D26" s="1904">
        <v>2</v>
      </c>
      <c r="E26" s="1904" t="s">
        <v>15</v>
      </c>
      <c r="F26" s="1904" t="s">
        <v>116</v>
      </c>
      <c r="G26" s="1905" t="s">
        <v>235</v>
      </c>
      <c r="H26" s="234" t="s">
        <v>1</v>
      </c>
      <c r="I26" s="1898" t="s">
        <v>2</v>
      </c>
      <c r="J26" s="1902"/>
      <c r="K26" s="1903"/>
    </row>
    <row r="27" spans="1:11" s="116" customFormat="1" ht="16.5" customHeight="1">
      <c r="A27" s="1884"/>
      <c r="B27" s="1885"/>
      <c r="C27" s="1904"/>
      <c r="D27" s="1904"/>
      <c r="E27" s="1904"/>
      <c r="F27" s="1904"/>
      <c r="G27" s="1905"/>
      <c r="H27" s="235" t="s">
        <v>4</v>
      </c>
      <c r="I27" s="1899"/>
      <c r="J27" s="1902"/>
      <c r="K27" s="1903"/>
    </row>
    <row r="28" spans="1:11" s="116" customFormat="1" ht="18.95" customHeight="1">
      <c r="A28" s="261" t="s">
        <v>16</v>
      </c>
      <c r="B28" s="262"/>
      <c r="C28" s="263"/>
      <c r="D28" s="264"/>
      <c r="E28" s="264"/>
      <c r="F28" s="264"/>
      <c r="G28" s="264"/>
      <c r="H28" s="264"/>
      <c r="I28" s="260"/>
      <c r="J28" s="265"/>
      <c r="K28" s="266" t="s">
        <v>5</v>
      </c>
    </row>
    <row r="29" spans="1:11" s="118" customFormat="1" ht="18.95" customHeight="1">
      <c r="A29" s="1445" t="s">
        <v>34</v>
      </c>
      <c r="B29" s="242" t="s">
        <v>133</v>
      </c>
      <c r="C29" s="1437">
        <v>0</v>
      </c>
      <c r="D29" s="1438">
        <v>1</v>
      </c>
      <c r="E29" s="1439">
        <v>5</v>
      </c>
      <c r="F29" s="1439">
        <v>74</v>
      </c>
      <c r="G29" s="1439">
        <v>945</v>
      </c>
      <c r="H29" s="1439">
        <v>0</v>
      </c>
      <c r="I29" s="1469">
        <v>1025</v>
      </c>
      <c r="J29" s="1560" t="s">
        <v>134</v>
      </c>
      <c r="K29" s="1418" t="s">
        <v>35</v>
      </c>
    </row>
    <row r="30" spans="1:11" s="118" customFormat="1" ht="18.95" customHeight="1">
      <c r="A30" s="1445"/>
      <c r="B30" s="242" t="s">
        <v>135</v>
      </c>
      <c r="C30" s="1437">
        <v>0</v>
      </c>
      <c r="D30" s="1438">
        <v>1</v>
      </c>
      <c r="E30" s="1439">
        <v>16</v>
      </c>
      <c r="F30" s="1439">
        <v>308</v>
      </c>
      <c r="G30" s="1439">
        <v>4660</v>
      </c>
      <c r="H30" s="1439">
        <v>0</v>
      </c>
      <c r="I30" s="1469">
        <v>4985</v>
      </c>
      <c r="J30" s="1560" t="s">
        <v>136</v>
      </c>
      <c r="K30" s="1418"/>
    </row>
    <row r="31" spans="1:11" s="118" customFormat="1" ht="18.95" customHeight="1">
      <c r="A31" s="1445" t="s">
        <v>36</v>
      </c>
      <c r="B31" s="242" t="s">
        <v>133</v>
      </c>
      <c r="C31" s="1437">
        <v>97</v>
      </c>
      <c r="D31" s="1438">
        <v>583</v>
      </c>
      <c r="E31" s="1439">
        <v>1475</v>
      </c>
      <c r="F31" s="1439">
        <v>2027</v>
      </c>
      <c r="G31" s="1439">
        <v>3115</v>
      </c>
      <c r="H31" s="1439">
        <v>0</v>
      </c>
      <c r="I31" s="1469">
        <v>7297</v>
      </c>
      <c r="J31" s="1560" t="s">
        <v>134</v>
      </c>
      <c r="K31" s="1418" t="s">
        <v>37</v>
      </c>
    </row>
    <row r="32" spans="1:11" s="118" customFormat="1" ht="18.95" customHeight="1">
      <c r="A32" s="1445"/>
      <c r="B32" s="242" t="s">
        <v>135</v>
      </c>
      <c r="C32" s="1437">
        <v>260</v>
      </c>
      <c r="D32" s="1438">
        <v>2138</v>
      </c>
      <c r="E32" s="1439">
        <v>6161</v>
      </c>
      <c r="F32" s="1439">
        <v>9474</v>
      </c>
      <c r="G32" s="1439">
        <v>15587</v>
      </c>
      <c r="H32" s="1439">
        <v>0</v>
      </c>
      <c r="I32" s="1469">
        <v>33620</v>
      </c>
      <c r="J32" s="1560" t="s">
        <v>136</v>
      </c>
      <c r="K32" s="1418"/>
    </row>
    <row r="33" spans="1:11" s="118" customFormat="1" ht="18.95" customHeight="1">
      <c r="A33" s="1445" t="s">
        <v>38</v>
      </c>
      <c r="B33" s="242" t="s">
        <v>133</v>
      </c>
      <c r="C33" s="1437">
        <v>155</v>
      </c>
      <c r="D33" s="1438">
        <v>1442</v>
      </c>
      <c r="E33" s="1439">
        <v>5301</v>
      </c>
      <c r="F33" s="1439">
        <v>7480</v>
      </c>
      <c r="G33" s="1439">
        <v>11479</v>
      </c>
      <c r="H33" s="1439">
        <v>0</v>
      </c>
      <c r="I33" s="1469">
        <v>25857</v>
      </c>
      <c r="J33" s="1560" t="s">
        <v>134</v>
      </c>
      <c r="K33" s="1418" t="s">
        <v>39</v>
      </c>
    </row>
    <row r="34" spans="1:11" s="118" customFormat="1" ht="18.95" customHeight="1">
      <c r="A34" s="1445"/>
      <c r="B34" s="242" t="s">
        <v>135</v>
      </c>
      <c r="C34" s="1437">
        <v>427</v>
      </c>
      <c r="D34" s="1438">
        <v>4949</v>
      </c>
      <c r="E34" s="1439">
        <v>21379</v>
      </c>
      <c r="F34" s="1439">
        <v>32766</v>
      </c>
      <c r="G34" s="1439">
        <v>53321</v>
      </c>
      <c r="H34" s="1439">
        <v>0</v>
      </c>
      <c r="I34" s="1469">
        <v>112842</v>
      </c>
      <c r="J34" s="1560" t="s">
        <v>136</v>
      </c>
      <c r="K34" s="1418"/>
    </row>
    <row r="35" spans="1:11" s="118" customFormat="1" ht="18.95" customHeight="1">
      <c r="A35" s="1445" t="s">
        <v>40</v>
      </c>
      <c r="B35" s="242" t="s">
        <v>133</v>
      </c>
      <c r="C35" s="1437">
        <v>27</v>
      </c>
      <c r="D35" s="1438">
        <v>0</v>
      </c>
      <c r="E35" s="1439">
        <v>0</v>
      </c>
      <c r="F35" s="1439">
        <v>0</v>
      </c>
      <c r="G35" s="1439">
        <v>0</v>
      </c>
      <c r="H35" s="1439">
        <v>0</v>
      </c>
      <c r="I35" s="1469">
        <v>27</v>
      </c>
      <c r="J35" s="1560" t="s">
        <v>134</v>
      </c>
      <c r="K35" s="1418" t="s">
        <v>260</v>
      </c>
    </row>
    <row r="36" spans="1:11" s="118" customFormat="1" ht="18.95" customHeight="1">
      <c r="A36" s="1445"/>
      <c r="B36" s="242" t="s">
        <v>135</v>
      </c>
      <c r="C36" s="1437">
        <v>49</v>
      </c>
      <c r="D36" s="1438">
        <v>0</v>
      </c>
      <c r="E36" s="1439">
        <v>0</v>
      </c>
      <c r="F36" s="1439">
        <v>0</v>
      </c>
      <c r="G36" s="1439">
        <v>0</v>
      </c>
      <c r="H36" s="1439">
        <v>0</v>
      </c>
      <c r="I36" s="1469">
        <v>49</v>
      </c>
      <c r="J36" s="1560" t="s">
        <v>136</v>
      </c>
      <c r="K36" s="1418"/>
    </row>
    <row r="37" spans="1:11" s="118" customFormat="1" ht="18.95" customHeight="1">
      <c r="A37" s="1445" t="s">
        <v>282</v>
      </c>
      <c r="B37" s="242" t="s">
        <v>133</v>
      </c>
      <c r="C37" s="1437">
        <v>25</v>
      </c>
      <c r="D37" s="1438">
        <v>36</v>
      </c>
      <c r="E37" s="1439">
        <v>21</v>
      </c>
      <c r="F37" s="1439">
        <v>1</v>
      </c>
      <c r="G37" s="1439">
        <v>0</v>
      </c>
      <c r="H37" s="1439">
        <v>0</v>
      </c>
      <c r="I37" s="1469">
        <v>83</v>
      </c>
      <c r="J37" s="1560" t="s">
        <v>134</v>
      </c>
      <c r="K37" s="1418" t="s">
        <v>283</v>
      </c>
    </row>
    <row r="38" spans="1:11" s="118" customFormat="1" ht="18.95" customHeight="1">
      <c r="A38" s="1445"/>
      <c r="B38" s="242" t="s">
        <v>135</v>
      </c>
      <c r="C38" s="1437">
        <v>109</v>
      </c>
      <c r="D38" s="1438">
        <v>141</v>
      </c>
      <c r="E38" s="1439">
        <v>157</v>
      </c>
      <c r="F38" s="1439">
        <v>13</v>
      </c>
      <c r="G38" s="1439">
        <v>0</v>
      </c>
      <c r="H38" s="1439">
        <v>0</v>
      </c>
      <c r="I38" s="1469">
        <v>420</v>
      </c>
      <c r="J38" s="1560" t="s">
        <v>136</v>
      </c>
      <c r="K38" s="1418"/>
    </row>
    <row r="39" spans="1:11" s="118" customFormat="1" ht="18.95" customHeight="1">
      <c r="A39" s="1445" t="s">
        <v>1</v>
      </c>
      <c r="B39" s="242" t="s">
        <v>133</v>
      </c>
      <c r="C39" s="1437">
        <v>0</v>
      </c>
      <c r="D39" s="1438">
        <v>0</v>
      </c>
      <c r="E39" s="1439">
        <v>0</v>
      </c>
      <c r="F39" s="1439">
        <v>0</v>
      </c>
      <c r="G39" s="1439">
        <v>0</v>
      </c>
      <c r="H39" s="1439">
        <v>1299</v>
      </c>
      <c r="I39" s="1469">
        <v>1299</v>
      </c>
      <c r="J39" s="1560" t="s">
        <v>134</v>
      </c>
      <c r="K39" s="1418" t="s">
        <v>4</v>
      </c>
    </row>
    <row r="40" spans="1:11" s="118" customFormat="1" ht="18.95" customHeight="1">
      <c r="A40" s="1445"/>
      <c r="B40" s="242" t="s">
        <v>135</v>
      </c>
      <c r="C40" s="1437">
        <v>0</v>
      </c>
      <c r="D40" s="1438">
        <v>0</v>
      </c>
      <c r="E40" s="1439">
        <v>0</v>
      </c>
      <c r="F40" s="1439">
        <v>0</v>
      </c>
      <c r="G40" s="1439">
        <v>0</v>
      </c>
      <c r="H40" s="1439">
        <v>4538</v>
      </c>
      <c r="I40" s="1469">
        <v>4538</v>
      </c>
      <c r="J40" s="1560" t="s">
        <v>136</v>
      </c>
      <c r="K40" s="1418"/>
    </row>
    <row r="41" spans="1:11" s="118" customFormat="1" ht="18.95" customHeight="1">
      <c r="A41" s="1316" t="s">
        <v>43</v>
      </c>
      <c r="B41" s="240" t="s">
        <v>133</v>
      </c>
      <c r="C41" s="1466">
        <v>304</v>
      </c>
      <c r="D41" s="1467">
        <v>2062</v>
      </c>
      <c r="E41" s="1468">
        <v>6802</v>
      </c>
      <c r="F41" s="1468">
        <v>9582</v>
      </c>
      <c r="G41" s="1468">
        <v>15539</v>
      </c>
      <c r="H41" s="1468">
        <v>1299</v>
      </c>
      <c r="I41" s="1469">
        <v>35588</v>
      </c>
      <c r="J41" s="1561" t="s">
        <v>134</v>
      </c>
      <c r="K41" s="1422" t="s">
        <v>2</v>
      </c>
    </row>
    <row r="42" spans="1:11" s="118" customFormat="1" ht="18.95" customHeight="1">
      <c r="A42" s="243"/>
      <c r="B42" s="244" t="s">
        <v>135</v>
      </c>
      <c r="C42" s="1559">
        <v>845</v>
      </c>
      <c r="D42" s="1472">
        <v>7229</v>
      </c>
      <c r="E42" s="1473">
        <v>27713</v>
      </c>
      <c r="F42" s="1473">
        <v>42561</v>
      </c>
      <c r="G42" s="1473">
        <v>73568</v>
      </c>
      <c r="H42" s="1473">
        <v>4538</v>
      </c>
      <c r="I42" s="1474">
        <v>156454</v>
      </c>
      <c r="J42" s="1562" t="s">
        <v>136</v>
      </c>
      <c r="K42" s="255"/>
    </row>
    <row r="43" spans="1:11" s="114" customFormat="1" ht="16.5" customHeight="1">
      <c r="A43" s="1906" t="s">
        <v>469</v>
      </c>
      <c r="B43" s="1906"/>
      <c r="C43" s="1906"/>
      <c r="D43" s="1906"/>
      <c r="E43" s="1906"/>
      <c r="F43" s="1906"/>
      <c r="G43" s="1906"/>
      <c r="H43" s="1906"/>
      <c r="I43" s="1906"/>
      <c r="J43" s="1906"/>
      <c r="K43" s="1906"/>
    </row>
    <row r="44" spans="1:11" s="115" customFormat="1" ht="36.75" customHeight="1">
      <c r="A44" s="1857" t="s">
        <v>481</v>
      </c>
      <c r="B44" s="1857"/>
      <c r="C44" s="1857"/>
      <c r="D44" s="1857"/>
      <c r="E44" s="1857"/>
      <c r="F44" s="1857"/>
      <c r="G44" s="1857"/>
      <c r="H44" s="1857"/>
      <c r="I44" s="1857"/>
      <c r="J44" s="1857"/>
      <c r="K44" s="1857"/>
    </row>
    <row r="45" spans="1:11" s="115" customFormat="1" ht="6" customHeight="1">
      <c r="A45" s="1900"/>
      <c r="B45" s="1900"/>
      <c r="C45" s="1900"/>
      <c r="D45" s="1900"/>
      <c r="E45" s="1900"/>
      <c r="F45" s="1900"/>
      <c r="G45" s="1900"/>
      <c r="H45" s="1900"/>
      <c r="I45" s="1900"/>
      <c r="J45" s="1900"/>
      <c r="K45" s="1900"/>
    </row>
    <row r="46" spans="1:11" s="116" customFormat="1" ht="18.75" customHeight="1">
      <c r="A46" s="1880" t="s">
        <v>22</v>
      </c>
      <c r="B46" s="1881"/>
      <c r="C46" s="1886" t="s">
        <v>10</v>
      </c>
      <c r="D46" s="1887"/>
      <c r="E46" s="1887"/>
      <c r="F46" s="1888" t="s">
        <v>14</v>
      </c>
      <c r="G46" s="1888"/>
      <c r="H46" s="1889"/>
      <c r="I46" s="233" t="s">
        <v>21</v>
      </c>
      <c r="J46" s="1890" t="s">
        <v>25</v>
      </c>
      <c r="K46" s="1891"/>
    </row>
    <row r="47" spans="1:11" s="116" customFormat="1" ht="16.5" customHeight="1">
      <c r="A47" s="1882"/>
      <c r="B47" s="1883"/>
      <c r="C47" s="1866">
        <v>1</v>
      </c>
      <c r="D47" s="1866">
        <v>2</v>
      </c>
      <c r="E47" s="1866" t="s">
        <v>15</v>
      </c>
      <c r="F47" s="1866" t="s">
        <v>116</v>
      </c>
      <c r="G47" s="1896" t="s">
        <v>235</v>
      </c>
      <c r="H47" s="246" t="s">
        <v>1</v>
      </c>
      <c r="I47" s="1898" t="s">
        <v>2</v>
      </c>
      <c r="J47" s="1892"/>
      <c r="K47" s="1893"/>
    </row>
    <row r="48" spans="1:11" s="116" customFormat="1" ht="16.5" customHeight="1">
      <c r="A48" s="1884"/>
      <c r="B48" s="1885"/>
      <c r="C48" s="1867"/>
      <c r="D48" s="1867"/>
      <c r="E48" s="1867"/>
      <c r="F48" s="1867"/>
      <c r="G48" s="1897"/>
      <c r="H48" s="248" t="s">
        <v>4</v>
      </c>
      <c r="I48" s="1899"/>
      <c r="J48" s="1894"/>
      <c r="K48" s="1895"/>
    </row>
    <row r="49" spans="1:11" s="116" customFormat="1" ht="18.95" customHeight="1">
      <c r="A49" s="261" t="s">
        <v>6</v>
      </c>
      <c r="B49" s="262"/>
      <c r="C49" s="267"/>
      <c r="D49" s="268"/>
      <c r="E49" s="268"/>
      <c r="F49" s="268"/>
      <c r="G49" s="268"/>
      <c r="H49" s="268"/>
      <c r="I49" s="269"/>
      <c r="J49" s="265"/>
      <c r="K49" s="266" t="s">
        <v>7</v>
      </c>
    </row>
    <row r="50" spans="1:11" s="118" customFormat="1" ht="18.95" customHeight="1">
      <c r="A50" s="1445" t="s">
        <v>34</v>
      </c>
      <c r="B50" s="242" t="s">
        <v>133</v>
      </c>
      <c r="C50" s="1437">
        <v>0</v>
      </c>
      <c r="D50" s="1438">
        <v>0</v>
      </c>
      <c r="E50" s="1439">
        <v>0</v>
      </c>
      <c r="F50" s="1439">
        <v>36</v>
      </c>
      <c r="G50" s="1439">
        <v>647</v>
      </c>
      <c r="H50" s="1439">
        <v>0</v>
      </c>
      <c r="I50" s="1468">
        <v>683</v>
      </c>
      <c r="J50" s="1563" t="s">
        <v>134</v>
      </c>
      <c r="K50" s="1418" t="s">
        <v>35</v>
      </c>
    </row>
    <row r="51" spans="1:11" s="118" customFormat="1" ht="18.95" customHeight="1">
      <c r="A51" s="1445"/>
      <c r="B51" s="242" t="s">
        <v>135</v>
      </c>
      <c r="C51" s="1437">
        <v>0</v>
      </c>
      <c r="D51" s="1438">
        <v>0</v>
      </c>
      <c r="E51" s="1439">
        <v>0</v>
      </c>
      <c r="F51" s="1439">
        <v>181</v>
      </c>
      <c r="G51" s="1439">
        <v>3454</v>
      </c>
      <c r="H51" s="1439">
        <v>0</v>
      </c>
      <c r="I51" s="1468">
        <v>3635</v>
      </c>
      <c r="J51" s="1563" t="s">
        <v>136</v>
      </c>
      <c r="K51" s="1418"/>
    </row>
    <row r="52" spans="1:11" s="118" customFormat="1" ht="18.95" customHeight="1">
      <c r="A52" s="1445" t="s">
        <v>36</v>
      </c>
      <c r="B52" s="242" t="s">
        <v>133</v>
      </c>
      <c r="C52" s="1437">
        <v>224</v>
      </c>
      <c r="D52" s="1438">
        <v>1323</v>
      </c>
      <c r="E52" s="1439">
        <v>2953</v>
      </c>
      <c r="F52" s="1439">
        <v>4049</v>
      </c>
      <c r="G52" s="1439">
        <v>5154</v>
      </c>
      <c r="H52" s="1439">
        <v>0</v>
      </c>
      <c r="I52" s="1468">
        <v>13703</v>
      </c>
      <c r="J52" s="1563" t="s">
        <v>134</v>
      </c>
      <c r="K52" s="1418" t="s">
        <v>37</v>
      </c>
    </row>
    <row r="53" spans="1:11" s="118" customFormat="1" ht="18.95" customHeight="1">
      <c r="A53" s="1445"/>
      <c r="B53" s="242" t="s">
        <v>135</v>
      </c>
      <c r="C53" s="1437">
        <v>645</v>
      </c>
      <c r="D53" s="1438">
        <v>4842</v>
      </c>
      <c r="E53" s="1439">
        <v>13541</v>
      </c>
      <c r="F53" s="1439">
        <v>20608</v>
      </c>
      <c r="G53" s="1439">
        <v>28821</v>
      </c>
      <c r="H53" s="1439">
        <v>0</v>
      </c>
      <c r="I53" s="1468">
        <v>68457</v>
      </c>
      <c r="J53" s="1563" t="s">
        <v>136</v>
      </c>
      <c r="K53" s="1418"/>
    </row>
    <row r="54" spans="1:11" s="118" customFormat="1" ht="18.95" customHeight="1">
      <c r="A54" s="1445" t="s">
        <v>38</v>
      </c>
      <c r="B54" s="242" t="s">
        <v>133</v>
      </c>
      <c r="C54" s="1437">
        <v>234</v>
      </c>
      <c r="D54" s="1438">
        <v>1693</v>
      </c>
      <c r="E54" s="1439">
        <v>3749</v>
      </c>
      <c r="F54" s="1439">
        <v>5215</v>
      </c>
      <c r="G54" s="1439">
        <v>5553</v>
      </c>
      <c r="H54" s="1439">
        <v>0</v>
      </c>
      <c r="I54" s="1468">
        <v>16444</v>
      </c>
      <c r="J54" s="1563" t="s">
        <v>134</v>
      </c>
      <c r="K54" s="1418" t="s">
        <v>39</v>
      </c>
    </row>
    <row r="55" spans="1:11" s="118" customFormat="1" ht="18.95" customHeight="1">
      <c r="A55" s="1445"/>
      <c r="B55" s="242" t="s">
        <v>135</v>
      </c>
      <c r="C55" s="1437">
        <v>690</v>
      </c>
      <c r="D55" s="1438">
        <v>5981</v>
      </c>
      <c r="E55" s="1439">
        <v>15653</v>
      </c>
      <c r="F55" s="1439">
        <v>24560</v>
      </c>
      <c r="G55" s="1439">
        <v>28170</v>
      </c>
      <c r="H55" s="1439">
        <v>0</v>
      </c>
      <c r="I55" s="1468">
        <v>75054</v>
      </c>
      <c r="J55" s="1563" t="s">
        <v>136</v>
      </c>
      <c r="K55" s="1418"/>
    </row>
    <row r="56" spans="1:11" s="118" customFormat="1" ht="18.95" customHeight="1">
      <c r="A56" s="1445" t="s">
        <v>40</v>
      </c>
      <c r="B56" s="242" t="s">
        <v>133</v>
      </c>
      <c r="C56" s="1437">
        <v>51</v>
      </c>
      <c r="D56" s="1438">
        <v>0</v>
      </c>
      <c r="E56" s="1439">
        <v>0</v>
      </c>
      <c r="F56" s="1439">
        <v>0</v>
      </c>
      <c r="G56" s="1439">
        <v>0</v>
      </c>
      <c r="H56" s="1439">
        <v>0</v>
      </c>
      <c r="I56" s="1468">
        <v>51</v>
      </c>
      <c r="J56" s="1563" t="s">
        <v>134</v>
      </c>
      <c r="K56" s="1418" t="s">
        <v>261</v>
      </c>
    </row>
    <row r="57" spans="1:11" s="118" customFormat="1" ht="18.95" customHeight="1">
      <c r="A57" s="1445"/>
      <c r="B57" s="242" t="s">
        <v>135</v>
      </c>
      <c r="C57" s="1437">
        <v>129</v>
      </c>
      <c r="D57" s="1438">
        <v>0</v>
      </c>
      <c r="E57" s="1439">
        <v>0</v>
      </c>
      <c r="F57" s="1439">
        <v>0</v>
      </c>
      <c r="G57" s="1439">
        <v>0</v>
      </c>
      <c r="H57" s="1439">
        <v>0</v>
      </c>
      <c r="I57" s="1468">
        <v>129</v>
      </c>
      <c r="J57" s="1563" t="s">
        <v>136</v>
      </c>
      <c r="K57" s="1418"/>
    </row>
    <row r="58" spans="1:11" s="118" customFormat="1" ht="18.95" customHeight="1">
      <c r="A58" s="1445" t="s">
        <v>282</v>
      </c>
      <c r="B58" s="242" t="s">
        <v>133</v>
      </c>
      <c r="C58" s="1437">
        <v>202</v>
      </c>
      <c r="D58" s="1438">
        <v>88</v>
      </c>
      <c r="E58" s="1439">
        <v>9</v>
      </c>
      <c r="F58" s="1439">
        <v>3</v>
      </c>
      <c r="G58" s="1439">
        <v>1</v>
      </c>
      <c r="H58" s="1439">
        <v>0</v>
      </c>
      <c r="I58" s="1468">
        <v>303</v>
      </c>
      <c r="J58" s="1563" t="s">
        <v>134</v>
      </c>
      <c r="K58" s="1418" t="s">
        <v>283</v>
      </c>
    </row>
    <row r="59" spans="1:11" s="118" customFormat="1" ht="18.95" customHeight="1">
      <c r="A59" s="1445"/>
      <c r="B59" s="242" t="s">
        <v>135</v>
      </c>
      <c r="C59" s="1437">
        <v>1018</v>
      </c>
      <c r="D59" s="1438">
        <v>565</v>
      </c>
      <c r="E59" s="1439">
        <v>72</v>
      </c>
      <c r="F59" s="1439">
        <v>21</v>
      </c>
      <c r="G59" s="1439">
        <v>10</v>
      </c>
      <c r="H59" s="1439">
        <v>0</v>
      </c>
      <c r="I59" s="1468">
        <v>1686</v>
      </c>
      <c r="J59" s="1563" t="s">
        <v>136</v>
      </c>
      <c r="K59" s="1418"/>
    </row>
    <row r="60" spans="1:11" s="118" customFormat="1" ht="18.95" customHeight="1">
      <c r="A60" s="1445" t="s">
        <v>1</v>
      </c>
      <c r="B60" s="242" t="s">
        <v>133</v>
      </c>
      <c r="C60" s="1437">
        <v>0</v>
      </c>
      <c r="D60" s="1438">
        <v>0</v>
      </c>
      <c r="E60" s="1439">
        <v>0</v>
      </c>
      <c r="F60" s="1439">
        <v>0</v>
      </c>
      <c r="G60" s="1439">
        <v>0</v>
      </c>
      <c r="H60" s="1439">
        <v>21</v>
      </c>
      <c r="I60" s="1468">
        <v>21</v>
      </c>
      <c r="J60" s="1563" t="s">
        <v>134</v>
      </c>
      <c r="K60" s="1418" t="s">
        <v>4</v>
      </c>
    </row>
    <row r="61" spans="1:11" s="118" customFormat="1" ht="18.95" customHeight="1">
      <c r="A61" s="1445"/>
      <c r="B61" s="242" t="s">
        <v>135</v>
      </c>
      <c r="C61" s="1437">
        <v>0</v>
      </c>
      <c r="D61" s="1438">
        <v>0</v>
      </c>
      <c r="E61" s="1439">
        <v>0</v>
      </c>
      <c r="F61" s="1439">
        <v>0</v>
      </c>
      <c r="G61" s="1439">
        <v>0</v>
      </c>
      <c r="H61" s="1439">
        <v>88</v>
      </c>
      <c r="I61" s="1468">
        <v>88</v>
      </c>
      <c r="J61" s="1563" t="s">
        <v>136</v>
      </c>
      <c r="K61" s="1418"/>
    </row>
    <row r="62" spans="1:11" s="118" customFormat="1" ht="18.95" customHeight="1">
      <c r="A62" s="1316" t="s">
        <v>43</v>
      </c>
      <c r="B62" s="240" t="s">
        <v>133</v>
      </c>
      <c r="C62" s="1466">
        <v>711</v>
      </c>
      <c r="D62" s="1467">
        <v>3104</v>
      </c>
      <c r="E62" s="1468">
        <v>6711</v>
      </c>
      <c r="F62" s="1468">
        <v>9303</v>
      </c>
      <c r="G62" s="1468">
        <v>11355</v>
      </c>
      <c r="H62" s="1468">
        <v>21</v>
      </c>
      <c r="I62" s="1468">
        <v>31205</v>
      </c>
      <c r="J62" s="1558" t="s">
        <v>134</v>
      </c>
      <c r="K62" s="1422" t="s">
        <v>2</v>
      </c>
    </row>
    <row r="63" spans="1:11" s="118" customFormat="1" ht="18.95" customHeight="1">
      <c r="A63" s="243"/>
      <c r="B63" s="244" t="s">
        <v>135</v>
      </c>
      <c r="C63" s="1559">
        <v>2482</v>
      </c>
      <c r="D63" s="1472">
        <v>11388</v>
      </c>
      <c r="E63" s="1473">
        <v>29266</v>
      </c>
      <c r="F63" s="1473">
        <v>45370</v>
      </c>
      <c r="G63" s="1473">
        <v>60455</v>
      </c>
      <c r="H63" s="1473">
        <v>88</v>
      </c>
      <c r="I63" s="1473">
        <v>149049</v>
      </c>
      <c r="J63" s="254" t="s">
        <v>136</v>
      </c>
      <c r="K63" s="255"/>
    </row>
    <row r="64" spans="1:11" s="114" customFormat="1" ht="16.5" customHeight="1">
      <c r="A64" s="1906" t="s">
        <v>469</v>
      </c>
      <c r="B64" s="1906"/>
      <c r="C64" s="1906"/>
      <c r="D64" s="1906"/>
      <c r="E64" s="1906"/>
      <c r="F64" s="1906"/>
      <c r="G64" s="1906"/>
      <c r="H64" s="1906"/>
      <c r="I64" s="1906"/>
      <c r="J64" s="1906"/>
      <c r="K64" s="1906"/>
    </row>
    <row r="65" spans="1:11" s="115" customFormat="1" ht="27.95" customHeight="1">
      <c r="A65" s="1857" t="s">
        <v>481</v>
      </c>
      <c r="B65" s="1857"/>
      <c r="C65" s="1857"/>
      <c r="D65" s="1857"/>
      <c r="E65" s="1857"/>
      <c r="F65" s="1857"/>
      <c r="G65" s="1857"/>
      <c r="H65" s="1857"/>
      <c r="I65" s="1857"/>
      <c r="J65" s="1857"/>
      <c r="K65" s="1857"/>
    </row>
    <row r="66" spans="1:11" s="115" customFormat="1" ht="6" customHeight="1">
      <c r="A66" s="1900"/>
      <c r="B66" s="1900"/>
      <c r="C66" s="1900"/>
      <c r="D66" s="1900"/>
      <c r="E66" s="1900"/>
      <c r="F66" s="1900"/>
      <c r="G66" s="1900"/>
      <c r="H66" s="1900"/>
      <c r="I66" s="1900"/>
      <c r="J66" s="1900"/>
      <c r="K66" s="1900"/>
    </row>
    <row r="67" spans="1:11" s="116" customFormat="1" ht="18.75" customHeight="1">
      <c r="A67" s="1880" t="s">
        <v>22</v>
      </c>
      <c r="B67" s="1881"/>
      <c r="C67" s="1886" t="s">
        <v>10</v>
      </c>
      <c r="D67" s="1887"/>
      <c r="E67" s="1887"/>
      <c r="F67" s="1888" t="s">
        <v>14</v>
      </c>
      <c r="G67" s="1888"/>
      <c r="H67" s="1889"/>
      <c r="I67" s="233" t="s">
        <v>21</v>
      </c>
      <c r="J67" s="1890" t="s">
        <v>25</v>
      </c>
      <c r="K67" s="1891"/>
    </row>
    <row r="68" spans="1:11" s="116" customFormat="1" ht="16.5" customHeight="1">
      <c r="A68" s="1882"/>
      <c r="B68" s="1883"/>
      <c r="C68" s="1866">
        <v>1</v>
      </c>
      <c r="D68" s="1866">
        <v>2</v>
      </c>
      <c r="E68" s="1866" t="s">
        <v>15</v>
      </c>
      <c r="F68" s="1866" t="s">
        <v>116</v>
      </c>
      <c r="G68" s="1896" t="s">
        <v>235</v>
      </c>
      <c r="H68" s="246" t="s">
        <v>1</v>
      </c>
      <c r="I68" s="1898" t="s">
        <v>2</v>
      </c>
      <c r="J68" s="1892"/>
      <c r="K68" s="1893"/>
    </row>
    <row r="69" spans="1:11" s="116" customFormat="1" ht="16.5" customHeight="1">
      <c r="A69" s="1884"/>
      <c r="B69" s="1885"/>
      <c r="C69" s="1867"/>
      <c r="D69" s="1867"/>
      <c r="E69" s="1867"/>
      <c r="F69" s="1867"/>
      <c r="G69" s="1897"/>
      <c r="H69" s="248" t="s">
        <v>4</v>
      </c>
      <c r="I69" s="1899"/>
      <c r="J69" s="1894"/>
      <c r="K69" s="1895"/>
    </row>
    <row r="70" spans="1:11" s="116" customFormat="1" ht="18.95" customHeight="1">
      <c r="A70" s="261" t="s">
        <v>8</v>
      </c>
      <c r="B70" s="262"/>
      <c r="C70" s="267"/>
      <c r="D70" s="268"/>
      <c r="E70" s="268"/>
      <c r="F70" s="268"/>
      <c r="G70" s="268"/>
      <c r="H70" s="268"/>
      <c r="I70" s="269"/>
      <c r="J70" s="270"/>
      <c r="K70" s="266" t="s">
        <v>9</v>
      </c>
    </row>
    <row r="71" spans="1:11" s="118" customFormat="1" ht="18.95" customHeight="1">
      <c r="A71" s="241" t="s">
        <v>34</v>
      </c>
      <c r="B71" s="242" t="s">
        <v>133</v>
      </c>
      <c r="C71" s="1475">
        <v>0</v>
      </c>
      <c r="D71" s="1438">
        <v>0</v>
      </c>
      <c r="E71" s="1439">
        <v>0</v>
      </c>
      <c r="F71" s="1439">
        <v>0</v>
      </c>
      <c r="G71" s="1439">
        <v>2</v>
      </c>
      <c r="H71" s="1439">
        <v>0</v>
      </c>
      <c r="I71" s="1469">
        <v>2</v>
      </c>
      <c r="J71" s="253" t="s">
        <v>134</v>
      </c>
      <c r="K71" s="252" t="s">
        <v>35</v>
      </c>
    </row>
    <row r="72" spans="1:11" s="118" customFormat="1" ht="18.95" customHeight="1">
      <c r="A72" s="241"/>
      <c r="B72" s="242" t="s">
        <v>135</v>
      </c>
      <c r="C72" s="1475">
        <v>0</v>
      </c>
      <c r="D72" s="1438">
        <v>0</v>
      </c>
      <c r="E72" s="1439">
        <v>0</v>
      </c>
      <c r="F72" s="1439">
        <v>0</v>
      </c>
      <c r="G72" s="1439">
        <v>15</v>
      </c>
      <c r="H72" s="1439">
        <v>0</v>
      </c>
      <c r="I72" s="1469">
        <v>15</v>
      </c>
      <c r="J72" s="253" t="s">
        <v>136</v>
      </c>
      <c r="K72" s="252"/>
    </row>
    <row r="73" spans="1:11" s="118" customFormat="1" ht="18.95" customHeight="1">
      <c r="A73" s="241" t="s">
        <v>36</v>
      </c>
      <c r="B73" s="242" t="s">
        <v>133</v>
      </c>
      <c r="C73" s="1475">
        <v>21</v>
      </c>
      <c r="D73" s="1438">
        <v>121</v>
      </c>
      <c r="E73" s="1439">
        <v>400</v>
      </c>
      <c r="F73" s="1439">
        <v>348</v>
      </c>
      <c r="G73" s="1439">
        <v>190</v>
      </c>
      <c r="H73" s="1439">
        <v>0</v>
      </c>
      <c r="I73" s="1469">
        <v>1080</v>
      </c>
      <c r="J73" s="253" t="s">
        <v>134</v>
      </c>
      <c r="K73" s="252" t="s">
        <v>37</v>
      </c>
    </row>
    <row r="74" spans="1:11" s="118" customFormat="1" ht="18.95" customHeight="1">
      <c r="A74" s="241"/>
      <c r="B74" s="242" t="s">
        <v>135</v>
      </c>
      <c r="C74" s="1475">
        <v>59</v>
      </c>
      <c r="D74" s="1438">
        <v>435</v>
      </c>
      <c r="E74" s="1439">
        <v>1857</v>
      </c>
      <c r="F74" s="1439">
        <v>1873</v>
      </c>
      <c r="G74" s="1439">
        <v>1116</v>
      </c>
      <c r="H74" s="1439">
        <v>0</v>
      </c>
      <c r="I74" s="1469">
        <v>5340</v>
      </c>
      <c r="J74" s="253" t="s">
        <v>136</v>
      </c>
      <c r="K74" s="252"/>
    </row>
    <row r="75" spans="1:11" s="118" customFormat="1" ht="18.95" customHeight="1">
      <c r="A75" s="241" t="s">
        <v>38</v>
      </c>
      <c r="B75" s="242" t="s">
        <v>133</v>
      </c>
      <c r="C75" s="1475">
        <v>20</v>
      </c>
      <c r="D75" s="1438">
        <v>288</v>
      </c>
      <c r="E75" s="1439">
        <v>896</v>
      </c>
      <c r="F75" s="1439">
        <v>698</v>
      </c>
      <c r="G75" s="1439">
        <v>388</v>
      </c>
      <c r="H75" s="1439">
        <v>0</v>
      </c>
      <c r="I75" s="1469">
        <v>2290</v>
      </c>
      <c r="J75" s="253" t="s">
        <v>134</v>
      </c>
      <c r="K75" s="252" t="s">
        <v>39</v>
      </c>
    </row>
    <row r="76" spans="1:11" s="118" customFormat="1" ht="18.95" customHeight="1">
      <c r="A76" s="241"/>
      <c r="B76" s="242" t="s">
        <v>135</v>
      </c>
      <c r="C76" s="1475">
        <v>51</v>
      </c>
      <c r="D76" s="1438">
        <v>1067</v>
      </c>
      <c r="E76" s="1439">
        <v>4036</v>
      </c>
      <c r="F76" s="1439">
        <v>3447</v>
      </c>
      <c r="G76" s="1439">
        <v>2054</v>
      </c>
      <c r="H76" s="1439">
        <v>0</v>
      </c>
      <c r="I76" s="1469">
        <v>10655</v>
      </c>
      <c r="J76" s="253" t="s">
        <v>136</v>
      </c>
      <c r="K76" s="252"/>
    </row>
    <row r="77" spans="1:11" s="118" customFormat="1" ht="18.95" customHeight="1">
      <c r="A77" s="241" t="s">
        <v>40</v>
      </c>
      <c r="B77" s="242" t="s">
        <v>133</v>
      </c>
      <c r="C77" s="1475">
        <v>4</v>
      </c>
      <c r="D77" s="1438">
        <v>0</v>
      </c>
      <c r="E77" s="1439">
        <v>0</v>
      </c>
      <c r="F77" s="1439">
        <v>0</v>
      </c>
      <c r="G77" s="1439">
        <v>0</v>
      </c>
      <c r="H77" s="1439">
        <v>0</v>
      </c>
      <c r="I77" s="1469">
        <v>4</v>
      </c>
      <c r="J77" s="253" t="s">
        <v>134</v>
      </c>
      <c r="K77" s="252" t="s">
        <v>260</v>
      </c>
    </row>
    <row r="78" spans="1:11" s="118" customFormat="1" ht="18.95" customHeight="1">
      <c r="A78" s="241"/>
      <c r="B78" s="242" t="s">
        <v>135</v>
      </c>
      <c r="C78" s="1475">
        <v>6</v>
      </c>
      <c r="D78" s="1438">
        <v>0</v>
      </c>
      <c r="E78" s="1439">
        <v>0</v>
      </c>
      <c r="F78" s="1439">
        <v>0</v>
      </c>
      <c r="G78" s="1439">
        <v>0</v>
      </c>
      <c r="H78" s="1439">
        <v>0</v>
      </c>
      <c r="I78" s="1469">
        <v>6</v>
      </c>
      <c r="J78" s="253" t="s">
        <v>136</v>
      </c>
      <c r="K78" s="252"/>
    </row>
    <row r="79" spans="1:11" s="118" customFormat="1" ht="18.95" customHeight="1">
      <c r="A79" s="241" t="s">
        <v>282</v>
      </c>
      <c r="B79" s="242" t="s">
        <v>133</v>
      </c>
      <c r="C79" s="1475">
        <v>0</v>
      </c>
      <c r="D79" s="1438">
        <v>0</v>
      </c>
      <c r="E79" s="1439">
        <v>0</v>
      </c>
      <c r="F79" s="1439">
        <v>0</v>
      </c>
      <c r="G79" s="1439">
        <v>0</v>
      </c>
      <c r="H79" s="1439">
        <v>0</v>
      </c>
      <c r="I79" s="1469">
        <v>0</v>
      </c>
      <c r="J79" s="253" t="s">
        <v>134</v>
      </c>
      <c r="K79" s="252" t="s">
        <v>283</v>
      </c>
    </row>
    <row r="80" spans="1:11" s="118" customFormat="1" ht="18.95" customHeight="1">
      <c r="A80" s="241"/>
      <c r="B80" s="242" t="s">
        <v>135</v>
      </c>
      <c r="C80" s="1475">
        <v>0</v>
      </c>
      <c r="D80" s="1438">
        <v>0</v>
      </c>
      <c r="E80" s="1439">
        <v>0</v>
      </c>
      <c r="F80" s="1439">
        <v>0</v>
      </c>
      <c r="G80" s="1439">
        <v>0</v>
      </c>
      <c r="H80" s="1439">
        <v>0</v>
      </c>
      <c r="I80" s="1469">
        <v>0</v>
      </c>
      <c r="J80" s="253" t="s">
        <v>136</v>
      </c>
      <c r="K80" s="252"/>
    </row>
    <row r="81" spans="1:11" s="118" customFormat="1" ht="18.95" customHeight="1">
      <c r="A81" s="241" t="s">
        <v>1</v>
      </c>
      <c r="B81" s="242" t="s">
        <v>133</v>
      </c>
      <c r="C81" s="1475">
        <v>0</v>
      </c>
      <c r="D81" s="1438">
        <v>0</v>
      </c>
      <c r="E81" s="1439">
        <v>0</v>
      </c>
      <c r="F81" s="1439">
        <v>0</v>
      </c>
      <c r="G81" s="1439">
        <v>0</v>
      </c>
      <c r="H81" s="1439">
        <v>19</v>
      </c>
      <c r="I81" s="1469">
        <v>19</v>
      </c>
      <c r="J81" s="253" t="s">
        <v>134</v>
      </c>
      <c r="K81" s="252" t="s">
        <v>4</v>
      </c>
    </row>
    <row r="82" spans="1:11" s="118" customFormat="1" ht="18.95" customHeight="1">
      <c r="A82" s="241"/>
      <c r="B82" s="242" t="s">
        <v>135</v>
      </c>
      <c r="C82" s="1475">
        <v>0</v>
      </c>
      <c r="D82" s="1438">
        <v>0</v>
      </c>
      <c r="E82" s="1439">
        <v>0</v>
      </c>
      <c r="F82" s="1439">
        <v>0</v>
      </c>
      <c r="G82" s="1439">
        <v>0</v>
      </c>
      <c r="H82" s="1439">
        <v>69</v>
      </c>
      <c r="I82" s="1469">
        <v>69</v>
      </c>
      <c r="J82" s="253" t="s">
        <v>136</v>
      </c>
      <c r="K82" s="252"/>
    </row>
    <row r="83" spans="1:11" s="118" customFormat="1" ht="18.95" customHeight="1">
      <c r="A83" s="239" t="s">
        <v>43</v>
      </c>
      <c r="B83" s="240" t="s">
        <v>133</v>
      </c>
      <c r="C83" s="1470">
        <v>45</v>
      </c>
      <c r="D83" s="1467">
        <v>409</v>
      </c>
      <c r="E83" s="1468">
        <v>1296</v>
      </c>
      <c r="F83" s="1468">
        <v>1046</v>
      </c>
      <c r="G83" s="1468">
        <v>580</v>
      </c>
      <c r="H83" s="1468">
        <v>19</v>
      </c>
      <c r="I83" s="1469">
        <v>3395</v>
      </c>
      <c r="J83" s="249" t="s">
        <v>134</v>
      </c>
      <c r="K83" s="251" t="s">
        <v>2</v>
      </c>
    </row>
    <row r="84" spans="1:11" s="118" customFormat="1" ht="18.95" customHeight="1">
      <c r="A84" s="243"/>
      <c r="B84" s="244" t="s">
        <v>135</v>
      </c>
      <c r="C84" s="1471">
        <v>116</v>
      </c>
      <c r="D84" s="1472">
        <v>1502</v>
      </c>
      <c r="E84" s="1473">
        <v>5893</v>
      </c>
      <c r="F84" s="1473">
        <v>5320</v>
      </c>
      <c r="G84" s="1473">
        <v>3185</v>
      </c>
      <c r="H84" s="1473">
        <v>69</v>
      </c>
      <c r="I84" s="1474">
        <v>16085</v>
      </c>
      <c r="J84" s="254" t="s">
        <v>136</v>
      </c>
      <c r="K84" s="255"/>
    </row>
    <row r="85" spans="1:11" ht="18.95" customHeight="1">
      <c r="A85" s="1876" t="s">
        <v>284</v>
      </c>
      <c r="B85" s="1876"/>
      <c r="C85" s="1877"/>
      <c r="D85" s="1877"/>
      <c r="E85" s="1877"/>
      <c r="I85" s="1878" t="s">
        <v>327</v>
      </c>
      <c r="J85" s="1879"/>
      <c r="K85" s="1879"/>
    </row>
  </sheetData>
  <mergeCells count="54">
    <mergeCell ref="A1:K1"/>
    <mergeCell ref="A2:K2"/>
    <mergeCell ref="A3:K3"/>
    <mergeCell ref="A4:B6"/>
    <mergeCell ref="C4:E4"/>
    <mergeCell ref="F4:H4"/>
    <mergeCell ref="J4:K6"/>
    <mergeCell ref="C5:C6"/>
    <mergeCell ref="D5:D6"/>
    <mergeCell ref="E5:E6"/>
    <mergeCell ref="F5:F6"/>
    <mergeCell ref="G5:G6"/>
    <mergeCell ref="I5:I6"/>
    <mergeCell ref="A22:K22"/>
    <mergeCell ref="A23:K23"/>
    <mergeCell ref="A24:K24"/>
    <mergeCell ref="A64:K64"/>
    <mergeCell ref="A65:K65"/>
    <mergeCell ref="A43:K43"/>
    <mergeCell ref="A44:K44"/>
    <mergeCell ref="A45:K45"/>
    <mergeCell ref="A46:B48"/>
    <mergeCell ref="C46:E46"/>
    <mergeCell ref="F46:H46"/>
    <mergeCell ref="J46:K48"/>
    <mergeCell ref="C47:C48"/>
    <mergeCell ref="D47:D48"/>
    <mergeCell ref="E47:E48"/>
    <mergeCell ref="F47:F48"/>
    <mergeCell ref="A66:K66"/>
    <mergeCell ref="A25:B27"/>
    <mergeCell ref="C25:E25"/>
    <mergeCell ref="F25:H25"/>
    <mergeCell ref="J25:K27"/>
    <mergeCell ref="C26:C27"/>
    <mergeCell ref="D26:D27"/>
    <mergeCell ref="E26:E27"/>
    <mergeCell ref="F26:F27"/>
    <mergeCell ref="G26:G27"/>
    <mergeCell ref="I26:I27"/>
    <mergeCell ref="G47:G48"/>
    <mergeCell ref="I47:I48"/>
    <mergeCell ref="A85:E85"/>
    <mergeCell ref="I85:K85"/>
    <mergeCell ref="A67:B69"/>
    <mergeCell ref="C67:E67"/>
    <mergeCell ref="F67:H67"/>
    <mergeCell ref="J67:K69"/>
    <mergeCell ref="C68:C69"/>
    <mergeCell ref="D68:D69"/>
    <mergeCell ref="E68:E69"/>
    <mergeCell ref="F68:F69"/>
    <mergeCell ref="G68:G69"/>
    <mergeCell ref="I68:I6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1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M10"/>
  <sheetViews>
    <sheetView showGridLines="0" rightToLeft="1" view="pageBreakPreview" zoomScaleNormal="100" zoomScaleSheetLayoutView="100" workbookViewId="0">
      <selection activeCell="R22" sqref="R22"/>
    </sheetView>
  </sheetViews>
  <sheetFormatPr defaultColWidth="9.140625" defaultRowHeight="12.75"/>
  <cols>
    <col min="1" max="1" width="15.42578125" style="1" customWidth="1"/>
    <col min="2" max="8" width="11.7109375" style="1" customWidth="1"/>
    <col min="9" max="9" width="9.7109375" style="1" customWidth="1"/>
    <col min="10" max="10" width="30.140625" style="1" customWidth="1"/>
    <col min="11" max="11" width="7" style="1" customWidth="1"/>
    <col min="12" max="12" width="20.28515625" style="1" customWidth="1"/>
    <col min="13" max="13" width="9.5703125" style="1" customWidth="1"/>
    <col min="14" max="14" width="11" style="1" customWidth="1"/>
    <col min="15" max="16384" width="9.140625" style="1"/>
  </cols>
  <sheetData>
    <row r="1" spans="1:13" ht="27.95" customHeight="1">
      <c r="A1" s="1856" t="s">
        <v>467</v>
      </c>
      <c r="B1" s="1856"/>
      <c r="C1" s="1856"/>
      <c r="D1" s="1856"/>
      <c r="E1" s="1856"/>
      <c r="F1" s="1856"/>
      <c r="G1" s="1856"/>
      <c r="H1" s="1856"/>
      <c r="I1" s="1856"/>
      <c r="J1" s="1856"/>
      <c r="K1" s="3"/>
      <c r="L1" s="3"/>
      <c r="M1" s="3"/>
    </row>
    <row r="2" spans="1:13" ht="23.25" customHeight="1">
      <c r="A2" s="1857" t="s">
        <v>480</v>
      </c>
      <c r="B2" s="1857"/>
      <c r="C2" s="1857"/>
      <c r="D2" s="1857"/>
      <c r="E2" s="1857"/>
      <c r="F2" s="1857"/>
      <c r="G2" s="1857"/>
      <c r="H2" s="1857"/>
      <c r="I2" s="1857"/>
      <c r="J2" s="1857"/>
      <c r="K2" s="130"/>
      <c r="L2" s="130"/>
      <c r="M2" s="130"/>
    </row>
    <row r="3" spans="1:13" ht="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3" s="131" customFormat="1" ht="25.5" customHeight="1">
      <c r="A4" s="1834" t="s">
        <v>3</v>
      </c>
      <c r="B4" s="1870" t="s">
        <v>147</v>
      </c>
      <c r="C4" s="1871"/>
      <c r="D4" s="1871"/>
      <c r="E4" s="1868" t="s">
        <v>328</v>
      </c>
      <c r="F4" s="1868"/>
      <c r="G4" s="1869"/>
      <c r="H4" s="1918" t="s">
        <v>21</v>
      </c>
      <c r="I4" s="1916" t="s">
        <v>233</v>
      </c>
      <c r="J4" s="1858" t="s">
        <v>281</v>
      </c>
    </row>
    <row r="5" spans="1:13" s="131" customFormat="1" ht="33.75" customHeight="1">
      <c r="A5" s="1835"/>
      <c r="B5" s="1864" t="s">
        <v>115</v>
      </c>
      <c r="C5" s="1866" t="s">
        <v>0</v>
      </c>
      <c r="D5" s="1866" t="s">
        <v>15</v>
      </c>
      <c r="E5" s="1872">
        <v>4</v>
      </c>
      <c r="F5" s="1874" t="s">
        <v>235</v>
      </c>
      <c r="G5" s="1747" t="s">
        <v>1</v>
      </c>
      <c r="H5" s="1919"/>
      <c r="I5" s="1917"/>
      <c r="J5" s="1859"/>
    </row>
    <row r="6" spans="1:13" s="131" customFormat="1" ht="36.75" customHeight="1">
      <c r="A6" s="1835"/>
      <c r="B6" s="1865"/>
      <c r="C6" s="1867"/>
      <c r="D6" s="1867"/>
      <c r="E6" s="1873"/>
      <c r="F6" s="1875"/>
      <c r="G6" s="235" t="s">
        <v>4</v>
      </c>
      <c r="H6" s="1758" t="s">
        <v>2</v>
      </c>
      <c r="I6" s="1748" t="s">
        <v>329</v>
      </c>
      <c r="J6" s="1859"/>
    </row>
    <row r="7" spans="1:13" s="135" customFormat="1" ht="27.95" customHeight="1">
      <c r="A7" s="1442" t="s">
        <v>416</v>
      </c>
      <c r="B7" s="1663">
        <v>8564</v>
      </c>
      <c r="C7" s="1664">
        <v>23383</v>
      </c>
      <c r="D7" s="1664">
        <v>32695</v>
      </c>
      <c r="E7" s="1664">
        <v>3360</v>
      </c>
      <c r="F7" s="1664">
        <v>847</v>
      </c>
      <c r="G7" s="1664">
        <v>1339</v>
      </c>
      <c r="H7" s="1664">
        <v>70188</v>
      </c>
      <c r="I7" s="1755">
        <v>2.5</v>
      </c>
      <c r="J7" s="1462" t="s">
        <v>386</v>
      </c>
      <c r="L7" s="858"/>
    </row>
    <row r="8" spans="1:13" s="135" customFormat="1" ht="27.95" customHeight="1">
      <c r="A8" s="502" t="s">
        <v>16</v>
      </c>
      <c r="B8" s="1665">
        <v>2885</v>
      </c>
      <c r="C8" s="1666">
        <v>10813</v>
      </c>
      <c r="D8" s="1666">
        <v>18415</v>
      </c>
      <c r="E8" s="1666">
        <v>1666</v>
      </c>
      <c r="F8" s="1666">
        <v>510</v>
      </c>
      <c r="G8" s="1666">
        <v>1299</v>
      </c>
      <c r="H8" s="1667">
        <v>35588</v>
      </c>
      <c r="I8" s="1756">
        <v>2.6</v>
      </c>
      <c r="J8" s="273" t="s">
        <v>5</v>
      </c>
    </row>
    <row r="9" spans="1:13" s="135" customFormat="1" ht="27.95" customHeight="1">
      <c r="A9" s="278" t="s">
        <v>6</v>
      </c>
      <c r="B9" s="1668">
        <v>5091</v>
      </c>
      <c r="C9" s="1669">
        <v>10790</v>
      </c>
      <c r="D9" s="1669">
        <v>13373</v>
      </c>
      <c r="E9" s="1669">
        <v>1601</v>
      </c>
      <c r="F9" s="1669">
        <v>329</v>
      </c>
      <c r="G9" s="1669">
        <v>21</v>
      </c>
      <c r="H9" s="1670">
        <v>31205</v>
      </c>
      <c r="I9" s="1756">
        <v>2.4</v>
      </c>
      <c r="J9" s="273" t="s">
        <v>7</v>
      </c>
    </row>
    <row r="10" spans="1:13" s="135" customFormat="1" ht="27.95" customHeight="1">
      <c r="A10" s="279" t="s">
        <v>8</v>
      </c>
      <c r="B10" s="1671">
        <v>588</v>
      </c>
      <c r="C10" s="1672">
        <v>1780</v>
      </c>
      <c r="D10" s="1672">
        <v>907</v>
      </c>
      <c r="E10" s="1672">
        <v>93</v>
      </c>
      <c r="F10" s="1672">
        <v>8</v>
      </c>
      <c r="G10" s="1672">
        <v>19</v>
      </c>
      <c r="H10" s="1673">
        <v>3395</v>
      </c>
      <c r="I10" s="1757">
        <v>2.2000000000000002</v>
      </c>
      <c r="J10" s="274" t="s">
        <v>9</v>
      </c>
    </row>
  </sheetData>
  <mergeCells count="13">
    <mergeCell ref="A1:J1"/>
    <mergeCell ref="A2:J2"/>
    <mergeCell ref="A4:A6"/>
    <mergeCell ref="I4:I5"/>
    <mergeCell ref="J4:J6"/>
    <mergeCell ref="B5:B6"/>
    <mergeCell ref="C5:C6"/>
    <mergeCell ref="D5:D6"/>
    <mergeCell ref="H4:H5"/>
    <mergeCell ref="E4:G4"/>
    <mergeCell ref="B4:D4"/>
    <mergeCell ref="E5:E6"/>
    <mergeCell ref="F5:F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K85"/>
  <sheetViews>
    <sheetView showGridLines="0" rightToLeft="1" view="pageBreakPreview" topLeftCell="A82" zoomScaleNormal="100" zoomScaleSheetLayoutView="100" workbookViewId="0">
      <selection activeCell="R22" sqref="R22"/>
    </sheetView>
  </sheetViews>
  <sheetFormatPr defaultColWidth="9.140625" defaultRowHeight="12.75"/>
  <cols>
    <col min="1" max="1" width="17.140625" style="1" customWidth="1"/>
    <col min="2" max="2" width="11.7109375" style="1" customWidth="1"/>
    <col min="3" max="3" width="11.5703125" style="1" customWidth="1"/>
    <col min="4" max="4" width="10.85546875" style="1" customWidth="1"/>
    <col min="5" max="5" width="10.7109375" style="1" customWidth="1"/>
    <col min="6" max="6" width="10.140625" style="1" customWidth="1"/>
    <col min="7" max="7" width="10.42578125" style="1" customWidth="1"/>
    <col min="8" max="9" width="10.5703125" style="1" customWidth="1"/>
    <col min="10" max="10" width="14" style="1" customWidth="1"/>
    <col min="11" max="11" width="30.42578125" style="1" customWidth="1"/>
    <col min="12" max="16384" width="9.140625" style="1"/>
  </cols>
  <sheetData>
    <row r="1" spans="1:11" ht="22.5" customHeight="1">
      <c r="A1" s="1906" t="s">
        <v>465</v>
      </c>
      <c r="B1" s="1906"/>
      <c r="C1" s="1906"/>
      <c r="D1" s="1906"/>
      <c r="E1" s="1906"/>
      <c r="F1" s="1906"/>
      <c r="G1" s="1906"/>
      <c r="H1" s="1906"/>
      <c r="I1" s="1906"/>
      <c r="J1" s="1906"/>
      <c r="K1" s="1906"/>
    </row>
    <row r="2" spans="1:11" ht="30" customHeight="1">
      <c r="A2" s="1857" t="s">
        <v>482</v>
      </c>
      <c r="B2" s="1857"/>
      <c r="C2" s="1857"/>
      <c r="D2" s="1857"/>
      <c r="E2" s="1857"/>
      <c r="F2" s="1857"/>
      <c r="G2" s="1857"/>
      <c r="H2" s="1857"/>
      <c r="I2" s="1857"/>
      <c r="J2" s="1857"/>
      <c r="K2" s="1857"/>
    </row>
    <row r="3" spans="1:11" ht="6" customHeight="1">
      <c r="A3" s="1900"/>
      <c r="B3" s="1900"/>
      <c r="C3" s="1900"/>
      <c r="D3" s="1900"/>
      <c r="E3" s="1900"/>
      <c r="F3" s="1900"/>
      <c r="G3" s="1900"/>
      <c r="H3" s="1900"/>
      <c r="I3" s="1900"/>
      <c r="J3" s="1900"/>
      <c r="K3" s="1900"/>
    </row>
    <row r="4" spans="1:11" ht="20.100000000000001" customHeight="1">
      <c r="A4" s="1880" t="s">
        <v>22</v>
      </c>
      <c r="B4" s="1881"/>
      <c r="C4" s="1886" t="s">
        <v>232</v>
      </c>
      <c r="D4" s="1887"/>
      <c r="E4" s="1945" t="s">
        <v>328</v>
      </c>
      <c r="F4" s="1945"/>
      <c r="G4" s="1945"/>
      <c r="H4" s="1946"/>
      <c r="I4" s="233" t="s">
        <v>21</v>
      </c>
      <c r="J4" s="1890" t="s">
        <v>25</v>
      </c>
      <c r="K4" s="1891"/>
    </row>
    <row r="5" spans="1:11" ht="13.5" customHeight="1">
      <c r="A5" s="1882"/>
      <c r="B5" s="1883"/>
      <c r="C5" s="1866">
        <v>1</v>
      </c>
      <c r="D5" s="1866">
        <v>2</v>
      </c>
      <c r="E5" s="1866" t="s">
        <v>15</v>
      </c>
      <c r="F5" s="1866" t="s">
        <v>116</v>
      </c>
      <c r="G5" s="1896" t="s">
        <v>235</v>
      </c>
      <c r="H5" s="305" t="s">
        <v>1</v>
      </c>
      <c r="I5" s="1947" t="s">
        <v>2</v>
      </c>
      <c r="J5" s="1944"/>
      <c r="K5" s="1893"/>
    </row>
    <row r="6" spans="1:11" ht="12" customHeight="1">
      <c r="A6" s="1884"/>
      <c r="B6" s="1941"/>
      <c r="C6" s="1942"/>
      <c r="D6" s="1942"/>
      <c r="E6" s="1942"/>
      <c r="F6" s="1942"/>
      <c r="G6" s="1943"/>
      <c r="H6" s="280" t="s">
        <v>4</v>
      </c>
      <c r="I6" s="1899"/>
      <c r="J6" s="1894"/>
      <c r="K6" s="1895"/>
    </row>
    <row r="7" spans="1:11" ht="21.75" customHeight="1">
      <c r="A7" s="236" t="s">
        <v>416</v>
      </c>
      <c r="B7" s="262"/>
      <c r="C7" s="281"/>
      <c r="D7" s="282"/>
      <c r="E7" s="283"/>
      <c r="F7" s="283"/>
      <c r="G7" s="283"/>
      <c r="H7" s="283"/>
      <c r="I7" s="284"/>
      <c r="J7" s="298"/>
      <c r="K7" s="250" t="s">
        <v>386</v>
      </c>
    </row>
    <row r="8" spans="1:11" ht="21.75" customHeight="1">
      <c r="A8" s="285" t="s">
        <v>34</v>
      </c>
      <c r="B8" s="240" t="s">
        <v>133</v>
      </c>
      <c r="C8" s="286">
        <v>11</v>
      </c>
      <c r="D8" s="287">
        <v>68</v>
      </c>
      <c r="E8" s="287">
        <v>650</v>
      </c>
      <c r="F8" s="287">
        <v>545</v>
      </c>
      <c r="G8" s="287">
        <v>436</v>
      </c>
      <c r="H8" s="287">
        <v>0</v>
      </c>
      <c r="I8" s="288">
        <v>1710</v>
      </c>
      <c r="J8" s="289" t="s">
        <v>134</v>
      </c>
      <c r="K8" s="290" t="s">
        <v>35</v>
      </c>
    </row>
    <row r="9" spans="1:11" ht="21.75" customHeight="1">
      <c r="A9" s="285"/>
      <c r="B9" s="240" t="s">
        <v>135</v>
      </c>
      <c r="C9" s="286">
        <v>29</v>
      </c>
      <c r="D9" s="287">
        <v>276</v>
      </c>
      <c r="E9" s="287">
        <v>3012</v>
      </c>
      <c r="F9" s="287">
        <v>2831</v>
      </c>
      <c r="G9" s="287">
        <v>2487</v>
      </c>
      <c r="H9" s="287">
        <v>0</v>
      </c>
      <c r="I9" s="288">
        <v>8635</v>
      </c>
      <c r="J9" s="289" t="s">
        <v>136</v>
      </c>
      <c r="K9" s="290"/>
    </row>
    <row r="10" spans="1:11" ht="21.75" customHeight="1">
      <c r="A10" s="285" t="s">
        <v>36</v>
      </c>
      <c r="B10" s="240" t="s">
        <v>133</v>
      </c>
      <c r="C10" s="286">
        <v>3110</v>
      </c>
      <c r="D10" s="287">
        <v>7652</v>
      </c>
      <c r="E10" s="287">
        <v>9709</v>
      </c>
      <c r="F10" s="287">
        <v>1329</v>
      </c>
      <c r="G10" s="287">
        <v>280</v>
      </c>
      <c r="H10" s="287">
        <v>0</v>
      </c>
      <c r="I10" s="288">
        <v>22080</v>
      </c>
      <c r="J10" s="289" t="s">
        <v>134</v>
      </c>
      <c r="K10" s="290" t="s">
        <v>37</v>
      </c>
    </row>
    <row r="11" spans="1:11" ht="21.75" customHeight="1">
      <c r="A11" s="285"/>
      <c r="B11" s="240" t="s">
        <v>135</v>
      </c>
      <c r="C11" s="286">
        <v>9929</v>
      </c>
      <c r="D11" s="287">
        <v>35565</v>
      </c>
      <c r="E11" s="287">
        <v>52076</v>
      </c>
      <c r="F11" s="287">
        <v>8041</v>
      </c>
      <c r="G11" s="287">
        <v>1806</v>
      </c>
      <c r="H11" s="287">
        <v>0</v>
      </c>
      <c r="I11" s="288">
        <v>107417</v>
      </c>
      <c r="J11" s="289" t="s">
        <v>136</v>
      </c>
      <c r="K11" s="290"/>
    </row>
    <row r="12" spans="1:11" ht="21.75" customHeight="1">
      <c r="A12" s="285" t="s">
        <v>38</v>
      </c>
      <c r="B12" s="240" t="s">
        <v>133</v>
      </c>
      <c r="C12" s="286">
        <v>5034</v>
      </c>
      <c r="D12" s="287">
        <v>15612</v>
      </c>
      <c r="E12" s="287">
        <v>22330</v>
      </c>
      <c r="F12" s="287">
        <v>1484</v>
      </c>
      <c r="G12" s="287">
        <v>131</v>
      </c>
      <c r="H12" s="287">
        <v>0</v>
      </c>
      <c r="I12" s="288">
        <v>44591</v>
      </c>
      <c r="J12" s="289" t="s">
        <v>134</v>
      </c>
      <c r="K12" s="290" t="s">
        <v>39</v>
      </c>
    </row>
    <row r="13" spans="1:11" ht="21.75" customHeight="1">
      <c r="A13" s="285"/>
      <c r="B13" s="240" t="s">
        <v>135</v>
      </c>
      <c r="C13" s="286">
        <v>15848</v>
      </c>
      <c r="D13" s="287">
        <v>66168</v>
      </c>
      <c r="E13" s="287">
        <v>107406</v>
      </c>
      <c r="F13" s="287">
        <v>8299</v>
      </c>
      <c r="G13" s="287">
        <v>830</v>
      </c>
      <c r="H13" s="287">
        <v>0</v>
      </c>
      <c r="I13" s="288">
        <v>198551</v>
      </c>
      <c r="J13" s="289" t="s">
        <v>136</v>
      </c>
      <c r="K13" s="290"/>
    </row>
    <row r="14" spans="1:11" ht="21.75" customHeight="1">
      <c r="A14" s="285" t="s">
        <v>40</v>
      </c>
      <c r="B14" s="240" t="s">
        <v>133</v>
      </c>
      <c r="C14" s="286">
        <v>82</v>
      </c>
      <c r="D14" s="287">
        <v>0</v>
      </c>
      <c r="E14" s="287">
        <v>0</v>
      </c>
      <c r="F14" s="287">
        <v>0</v>
      </c>
      <c r="G14" s="287">
        <v>0</v>
      </c>
      <c r="H14" s="287">
        <v>0</v>
      </c>
      <c r="I14" s="288">
        <v>82</v>
      </c>
      <c r="J14" s="289" t="s">
        <v>134</v>
      </c>
      <c r="K14" s="291" t="s">
        <v>260</v>
      </c>
    </row>
    <row r="15" spans="1:11" ht="21.75" customHeight="1">
      <c r="A15" s="285"/>
      <c r="B15" s="240" t="s">
        <v>135</v>
      </c>
      <c r="C15" s="286">
        <v>184</v>
      </c>
      <c r="D15" s="287">
        <v>0</v>
      </c>
      <c r="E15" s="287">
        <v>0</v>
      </c>
      <c r="F15" s="287">
        <v>0</v>
      </c>
      <c r="G15" s="287">
        <v>0</v>
      </c>
      <c r="H15" s="287">
        <v>0</v>
      </c>
      <c r="I15" s="288">
        <v>184</v>
      </c>
      <c r="J15" s="289" t="s">
        <v>136</v>
      </c>
      <c r="K15" s="290"/>
    </row>
    <row r="16" spans="1:11" ht="21.75" customHeight="1">
      <c r="A16" s="285" t="s">
        <v>282</v>
      </c>
      <c r="B16" s="240" t="s">
        <v>133</v>
      </c>
      <c r="C16" s="286">
        <v>327</v>
      </c>
      <c r="D16" s="287">
        <v>51</v>
      </c>
      <c r="E16" s="287">
        <v>6</v>
      </c>
      <c r="F16" s="287">
        <v>2</v>
      </c>
      <c r="G16" s="287">
        <v>0</v>
      </c>
      <c r="H16" s="287">
        <v>0</v>
      </c>
      <c r="I16" s="288">
        <v>386</v>
      </c>
      <c r="J16" s="289" t="s">
        <v>134</v>
      </c>
      <c r="K16" s="290" t="s">
        <v>283</v>
      </c>
    </row>
    <row r="17" spans="1:11" ht="21.75" customHeight="1">
      <c r="A17" s="285"/>
      <c r="B17" s="240" t="s">
        <v>135</v>
      </c>
      <c r="C17" s="286">
        <v>1682</v>
      </c>
      <c r="D17" s="287">
        <v>373</v>
      </c>
      <c r="E17" s="287">
        <v>33</v>
      </c>
      <c r="F17" s="287">
        <v>18</v>
      </c>
      <c r="G17" s="287">
        <v>0</v>
      </c>
      <c r="H17" s="287">
        <v>0</v>
      </c>
      <c r="I17" s="288">
        <v>2106</v>
      </c>
      <c r="J17" s="289" t="s">
        <v>136</v>
      </c>
      <c r="K17" s="290"/>
    </row>
    <row r="18" spans="1:11" ht="21.75" customHeight="1">
      <c r="A18" s="285" t="s">
        <v>1</v>
      </c>
      <c r="B18" s="240" t="s">
        <v>133</v>
      </c>
      <c r="C18" s="286">
        <v>0</v>
      </c>
      <c r="D18" s="287">
        <v>0</v>
      </c>
      <c r="E18" s="287">
        <v>0</v>
      </c>
      <c r="F18" s="287">
        <v>0</v>
      </c>
      <c r="G18" s="287">
        <v>0</v>
      </c>
      <c r="H18" s="287">
        <v>1339</v>
      </c>
      <c r="I18" s="288">
        <v>1339</v>
      </c>
      <c r="J18" s="289" t="s">
        <v>134</v>
      </c>
      <c r="K18" s="290" t="s">
        <v>4</v>
      </c>
    </row>
    <row r="19" spans="1:11" ht="21.75" customHeight="1">
      <c r="A19" s="285"/>
      <c r="B19" s="240" t="s">
        <v>135</v>
      </c>
      <c r="C19" s="286">
        <v>0</v>
      </c>
      <c r="D19" s="287">
        <v>0</v>
      </c>
      <c r="E19" s="287">
        <v>0</v>
      </c>
      <c r="F19" s="287">
        <v>0</v>
      </c>
      <c r="G19" s="287">
        <v>0</v>
      </c>
      <c r="H19" s="287">
        <v>4695</v>
      </c>
      <c r="I19" s="288">
        <v>4695</v>
      </c>
      <c r="J19" s="289" t="s">
        <v>136</v>
      </c>
      <c r="K19" s="290"/>
    </row>
    <row r="20" spans="1:11" ht="21.75" customHeight="1">
      <c r="A20" s="285" t="s">
        <v>43</v>
      </c>
      <c r="B20" s="240" t="s">
        <v>133</v>
      </c>
      <c r="C20" s="286">
        <v>8564</v>
      </c>
      <c r="D20" s="287">
        <v>23383</v>
      </c>
      <c r="E20" s="287">
        <v>32695</v>
      </c>
      <c r="F20" s="287">
        <v>3360</v>
      </c>
      <c r="G20" s="287">
        <v>847</v>
      </c>
      <c r="H20" s="287">
        <v>1339</v>
      </c>
      <c r="I20" s="288">
        <v>70188</v>
      </c>
      <c r="J20" s="289" t="s">
        <v>134</v>
      </c>
      <c r="K20" s="290" t="s">
        <v>2</v>
      </c>
    </row>
    <row r="21" spans="1:11" ht="21.95" customHeight="1">
      <c r="A21" s="243"/>
      <c r="B21" s="244" t="s">
        <v>135</v>
      </c>
      <c r="C21" s="1102">
        <v>27672</v>
      </c>
      <c r="D21" s="1103">
        <v>102382</v>
      </c>
      <c r="E21" s="1103">
        <v>162527</v>
      </c>
      <c r="F21" s="1103">
        <v>19189</v>
      </c>
      <c r="G21" s="1103">
        <v>5123</v>
      </c>
      <c r="H21" s="1103">
        <v>4695</v>
      </c>
      <c r="I21" s="1104">
        <v>321588</v>
      </c>
      <c r="J21" s="296" t="s">
        <v>136</v>
      </c>
      <c r="K21" s="254"/>
    </row>
    <row r="22" spans="1:11" ht="21.75" customHeight="1">
      <c r="A22" s="1940" t="s">
        <v>466</v>
      </c>
      <c r="B22" s="1940"/>
      <c r="C22" s="1940"/>
      <c r="D22" s="1940"/>
      <c r="E22" s="1940"/>
      <c r="F22" s="1940"/>
      <c r="G22" s="1940"/>
      <c r="H22" s="1940"/>
      <c r="I22" s="1940"/>
      <c r="J22" s="1940"/>
      <c r="K22" s="1940"/>
    </row>
    <row r="23" spans="1:11" ht="31.5" customHeight="1">
      <c r="A23" s="1857" t="s">
        <v>479</v>
      </c>
      <c r="B23" s="1857"/>
      <c r="C23" s="1857"/>
      <c r="D23" s="1857"/>
      <c r="E23" s="1857"/>
      <c r="F23" s="1857"/>
      <c r="G23" s="1857"/>
      <c r="H23" s="1857"/>
      <c r="I23" s="1857"/>
      <c r="J23" s="1857"/>
      <c r="K23" s="1857"/>
    </row>
    <row r="24" spans="1:11" ht="6" customHeight="1">
      <c r="A24" s="1900"/>
      <c r="B24" s="1900"/>
      <c r="C24" s="1900"/>
      <c r="D24" s="1900"/>
      <c r="E24" s="1900"/>
      <c r="F24" s="1900"/>
      <c r="G24" s="1900"/>
      <c r="H24" s="1900"/>
      <c r="I24" s="1900"/>
      <c r="J24" s="1900"/>
      <c r="K24" s="1900"/>
    </row>
    <row r="25" spans="1:11" ht="20.100000000000001" customHeight="1">
      <c r="A25" s="1924" t="s">
        <v>22</v>
      </c>
      <c r="B25" s="1925"/>
      <c r="C25" s="1948" t="s">
        <v>147</v>
      </c>
      <c r="D25" s="1949"/>
      <c r="E25" s="1945" t="s">
        <v>328</v>
      </c>
      <c r="F25" s="1945"/>
      <c r="G25" s="1945"/>
      <c r="H25" s="1946"/>
      <c r="I25" s="228" t="s">
        <v>21</v>
      </c>
      <c r="J25" s="1932" t="s">
        <v>25</v>
      </c>
      <c r="K25" s="1933"/>
    </row>
    <row r="26" spans="1:11" ht="12.75" customHeight="1">
      <c r="A26" s="1926"/>
      <c r="B26" s="1927"/>
      <c r="C26" s="1922">
        <v>1</v>
      </c>
      <c r="D26" s="1922">
        <v>2</v>
      </c>
      <c r="E26" s="1922" t="s">
        <v>15</v>
      </c>
      <c r="F26" s="1922" t="s">
        <v>116</v>
      </c>
      <c r="G26" s="1922" t="s">
        <v>125</v>
      </c>
      <c r="H26" s="206" t="s">
        <v>1</v>
      </c>
      <c r="I26" s="1938" t="s">
        <v>2</v>
      </c>
      <c r="J26" s="1934"/>
      <c r="K26" s="1935"/>
    </row>
    <row r="27" spans="1:11" ht="18.75" customHeight="1">
      <c r="A27" s="1928"/>
      <c r="B27" s="1929"/>
      <c r="C27" s="1923"/>
      <c r="D27" s="1923"/>
      <c r="E27" s="1923"/>
      <c r="F27" s="1923"/>
      <c r="G27" s="1923"/>
      <c r="H27" s="117" t="s">
        <v>4</v>
      </c>
      <c r="I27" s="1939"/>
      <c r="J27" s="1936"/>
      <c r="K27" s="1937"/>
    </row>
    <row r="28" spans="1:11" ht="21.95" customHeight="1">
      <c r="A28" s="261" t="s">
        <v>16</v>
      </c>
      <c r="B28" s="262"/>
      <c r="C28" s="306"/>
      <c r="D28" s="307"/>
      <c r="E28" s="308"/>
      <c r="F28" s="307"/>
      <c r="G28" s="307"/>
      <c r="H28" s="307"/>
      <c r="I28" s="309"/>
      <c r="J28" s="298"/>
      <c r="K28" s="265" t="s">
        <v>5</v>
      </c>
    </row>
    <row r="29" spans="1:11" ht="21.95" customHeight="1">
      <c r="A29" s="292" t="s">
        <v>34</v>
      </c>
      <c r="B29" s="242" t="s">
        <v>133</v>
      </c>
      <c r="C29" s="1099">
        <v>8</v>
      </c>
      <c r="D29" s="832">
        <v>35</v>
      </c>
      <c r="E29" s="832">
        <v>395</v>
      </c>
      <c r="F29" s="832">
        <v>310</v>
      </c>
      <c r="G29" s="832">
        <v>277</v>
      </c>
      <c r="H29" s="832">
        <v>0</v>
      </c>
      <c r="I29" s="288">
        <v>1025</v>
      </c>
      <c r="J29" s="293" t="s">
        <v>134</v>
      </c>
      <c r="K29" s="294" t="s">
        <v>35</v>
      </c>
    </row>
    <row r="30" spans="1:11" ht="21.95" customHeight="1">
      <c r="A30" s="292"/>
      <c r="B30" s="242" t="s">
        <v>135</v>
      </c>
      <c r="C30" s="1099">
        <v>22</v>
      </c>
      <c r="D30" s="832">
        <v>129</v>
      </c>
      <c r="E30" s="832">
        <v>1701</v>
      </c>
      <c r="F30" s="832">
        <v>1539</v>
      </c>
      <c r="G30" s="832">
        <v>1594</v>
      </c>
      <c r="H30" s="832">
        <v>0</v>
      </c>
      <c r="I30" s="288">
        <v>4985</v>
      </c>
      <c r="J30" s="293" t="s">
        <v>136</v>
      </c>
      <c r="K30" s="294"/>
    </row>
    <row r="31" spans="1:11" ht="21.95" customHeight="1">
      <c r="A31" s="292" t="s">
        <v>36</v>
      </c>
      <c r="B31" s="242" t="s">
        <v>133</v>
      </c>
      <c r="C31" s="1099">
        <v>881</v>
      </c>
      <c r="D31" s="832">
        <v>2479</v>
      </c>
      <c r="E31" s="832">
        <v>3300</v>
      </c>
      <c r="F31" s="832">
        <v>494</v>
      </c>
      <c r="G31" s="832">
        <v>143</v>
      </c>
      <c r="H31" s="832">
        <v>0</v>
      </c>
      <c r="I31" s="288">
        <v>7297</v>
      </c>
      <c r="J31" s="293" t="s">
        <v>134</v>
      </c>
      <c r="K31" s="294" t="s">
        <v>37</v>
      </c>
    </row>
    <row r="32" spans="1:11" ht="21.95" customHeight="1">
      <c r="A32" s="292"/>
      <c r="B32" s="242" t="s">
        <v>135</v>
      </c>
      <c r="C32" s="1099">
        <v>2782</v>
      </c>
      <c r="D32" s="832">
        <v>10848</v>
      </c>
      <c r="E32" s="832">
        <v>16386</v>
      </c>
      <c r="F32" s="832">
        <v>2764</v>
      </c>
      <c r="G32" s="832">
        <v>840</v>
      </c>
      <c r="H32" s="832">
        <v>0</v>
      </c>
      <c r="I32" s="288">
        <v>33620</v>
      </c>
      <c r="J32" s="293" t="s">
        <v>136</v>
      </c>
      <c r="K32" s="294"/>
    </row>
    <row r="33" spans="1:11" ht="21.95" customHeight="1">
      <c r="A33" s="292" t="s">
        <v>38</v>
      </c>
      <c r="B33" s="242" t="s">
        <v>133</v>
      </c>
      <c r="C33" s="1099">
        <v>1907</v>
      </c>
      <c r="D33" s="832">
        <v>8282</v>
      </c>
      <c r="E33" s="832">
        <v>14716</v>
      </c>
      <c r="F33" s="832">
        <v>862</v>
      </c>
      <c r="G33" s="832">
        <v>90</v>
      </c>
      <c r="H33" s="832">
        <v>0</v>
      </c>
      <c r="I33" s="288">
        <v>25857</v>
      </c>
      <c r="J33" s="293" t="s">
        <v>134</v>
      </c>
      <c r="K33" s="294" t="s">
        <v>39</v>
      </c>
    </row>
    <row r="34" spans="1:11" ht="21.95" customHeight="1">
      <c r="A34" s="292"/>
      <c r="B34" s="242" t="s">
        <v>135</v>
      </c>
      <c r="C34" s="1099">
        <v>5755</v>
      </c>
      <c r="D34" s="832">
        <v>33582</v>
      </c>
      <c r="E34" s="832">
        <v>68308</v>
      </c>
      <c r="F34" s="832">
        <v>4647</v>
      </c>
      <c r="G34" s="832">
        <v>550</v>
      </c>
      <c r="H34" s="832">
        <v>0</v>
      </c>
      <c r="I34" s="288">
        <v>112842</v>
      </c>
      <c r="J34" s="293" t="s">
        <v>136</v>
      </c>
      <c r="K34" s="294"/>
    </row>
    <row r="35" spans="1:11" ht="21.95" customHeight="1">
      <c r="A35" s="292" t="s">
        <v>40</v>
      </c>
      <c r="B35" s="242" t="s">
        <v>133</v>
      </c>
      <c r="C35" s="1099">
        <v>27</v>
      </c>
      <c r="D35" s="832">
        <v>0</v>
      </c>
      <c r="E35" s="832">
        <v>0</v>
      </c>
      <c r="F35" s="832">
        <v>0</v>
      </c>
      <c r="G35" s="832">
        <v>0</v>
      </c>
      <c r="H35" s="832">
        <v>0</v>
      </c>
      <c r="I35" s="288">
        <v>27</v>
      </c>
      <c r="J35" s="293" t="s">
        <v>134</v>
      </c>
      <c r="K35" s="295" t="s">
        <v>261</v>
      </c>
    </row>
    <row r="36" spans="1:11" ht="21.95" customHeight="1">
      <c r="A36" s="292"/>
      <c r="B36" s="242" t="s">
        <v>135</v>
      </c>
      <c r="C36" s="1099">
        <v>49</v>
      </c>
      <c r="D36" s="832">
        <v>0</v>
      </c>
      <c r="E36" s="832">
        <v>0</v>
      </c>
      <c r="F36" s="832">
        <v>0</v>
      </c>
      <c r="G36" s="832">
        <v>0</v>
      </c>
      <c r="H36" s="832">
        <v>0</v>
      </c>
      <c r="I36" s="288">
        <v>49</v>
      </c>
      <c r="J36" s="293" t="s">
        <v>136</v>
      </c>
      <c r="K36" s="294"/>
    </row>
    <row r="37" spans="1:11" ht="21.95" customHeight="1">
      <c r="A37" s="292" t="s">
        <v>282</v>
      </c>
      <c r="B37" s="242" t="s">
        <v>133</v>
      </c>
      <c r="C37" s="1099">
        <v>62</v>
      </c>
      <c r="D37" s="832">
        <v>17</v>
      </c>
      <c r="E37" s="832">
        <v>4</v>
      </c>
      <c r="F37" s="832">
        <v>0</v>
      </c>
      <c r="G37" s="832">
        <v>0</v>
      </c>
      <c r="H37" s="832">
        <v>0</v>
      </c>
      <c r="I37" s="288">
        <v>83</v>
      </c>
      <c r="J37" s="293" t="s">
        <v>134</v>
      </c>
      <c r="K37" s="294" t="s">
        <v>283</v>
      </c>
    </row>
    <row r="38" spans="1:11" ht="21.95" customHeight="1">
      <c r="A38" s="292"/>
      <c r="B38" s="242" t="s">
        <v>135</v>
      </c>
      <c r="C38" s="1099">
        <v>260</v>
      </c>
      <c r="D38" s="832">
        <v>137</v>
      </c>
      <c r="E38" s="832">
        <v>23</v>
      </c>
      <c r="F38" s="832">
        <v>0</v>
      </c>
      <c r="G38" s="832">
        <v>0</v>
      </c>
      <c r="H38" s="832">
        <v>0</v>
      </c>
      <c r="I38" s="288">
        <v>420</v>
      </c>
      <c r="J38" s="293" t="s">
        <v>136</v>
      </c>
      <c r="K38" s="294"/>
    </row>
    <row r="39" spans="1:11" ht="21.95" customHeight="1">
      <c r="A39" s="292" t="s">
        <v>1</v>
      </c>
      <c r="B39" s="242" t="s">
        <v>133</v>
      </c>
      <c r="C39" s="1099">
        <v>0</v>
      </c>
      <c r="D39" s="832">
        <v>0</v>
      </c>
      <c r="E39" s="832">
        <v>0</v>
      </c>
      <c r="F39" s="832">
        <v>0</v>
      </c>
      <c r="G39" s="832">
        <v>0</v>
      </c>
      <c r="H39" s="832">
        <v>1299</v>
      </c>
      <c r="I39" s="288">
        <v>1299</v>
      </c>
      <c r="J39" s="293" t="s">
        <v>134</v>
      </c>
      <c r="K39" s="294" t="s">
        <v>4</v>
      </c>
    </row>
    <row r="40" spans="1:11" ht="21.95" customHeight="1">
      <c r="A40" s="292"/>
      <c r="B40" s="242" t="s">
        <v>135</v>
      </c>
      <c r="C40" s="1099">
        <v>0</v>
      </c>
      <c r="D40" s="832">
        <v>0</v>
      </c>
      <c r="E40" s="832">
        <v>0</v>
      </c>
      <c r="F40" s="832">
        <v>0</v>
      </c>
      <c r="G40" s="832">
        <v>0</v>
      </c>
      <c r="H40" s="832">
        <v>4538</v>
      </c>
      <c r="I40" s="288">
        <v>4538</v>
      </c>
      <c r="J40" s="293" t="s">
        <v>136</v>
      </c>
      <c r="K40" s="294"/>
    </row>
    <row r="41" spans="1:11" ht="21.95" customHeight="1">
      <c r="A41" s="285" t="s">
        <v>43</v>
      </c>
      <c r="B41" s="240" t="s">
        <v>133</v>
      </c>
      <c r="C41" s="1100">
        <v>2885</v>
      </c>
      <c r="D41" s="287">
        <v>10813</v>
      </c>
      <c r="E41" s="287">
        <v>18415</v>
      </c>
      <c r="F41" s="287">
        <v>1666</v>
      </c>
      <c r="G41" s="287">
        <v>510</v>
      </c>
      <c r="H41" s="287">
        <v>1299</v>
      </c>
      <c r="I41" s="288">
        <v>35588</v>
      </c>
      <c r="J41" s="289" t="s">
        <v>134</v>
      </c>
      <c r="K41" s="290" t="s">
        <v>2</v>
      </c>
    </row>
    <row r="42" spans="1:11" ht="21.95" customHeight="1">
      <c r="A42" s="243"/>
      <c r="B42" s="244" t="s">
        <v>135</v>
      </c>
      <c r="C42" s="1101">
        <v>8868</v>
      </c>
      <c r="D42" s="800">
        <v>44696</v>
      </c>
      <c r="E42" s="800">
        <v>86418</v>
      </c>
      <c r="F42" s="800">
        <v>8950</v>
      </c>
      <c r="G42" s="800">
        <v>2984</v>
      </c>
      <c r="H42" s="800">
        <v>4538</v>
      </c>
      <c r="I42" s="801">
        <v>156454</v>
      </c>
      <c r="J42" s="296" t="s">
        <v>136</v>
      </c>
      <c r="K42" s="254"/>
    </row>
    <row r="43" spans="1:11" ht="23.25" customHeight="1">
      <c r="A43" s="1940" t="s">
        <v>466</v>
      </c>
      <c r="B43" s="1940"/>
      <c r="C43" s="1940"/>
      <c r="D43" s="1940"/>
      <c r="E43" s="1940"/>
      <c r="F43" s="1940"/>
      <c r="G43" s="1940"/>
      <c r="H43" s="1940"/>
      <c r="I43" s="1940"/>
      <c r="J43" s="1940"/>
      <c r="K43" s="1940"/>
    </row>
    <row r="44" spans="1:11" ht="30.75" customHeight="1">
      <c r="A44" s="1857" t="s">
        <v>479</v>
      </c>
      <c r="B44" s="1857"/>
      <c r="C44" s="1857"/>
      <c r="D44" s="1857"/>
      <c r="E44" s="1857"/>
      <c r="F44" s="1857"/>
      <c r="G44" s="1857"/>
      <c r="H44" s="1857"/>
      <c r="I44" s="1857"/>
      <c r="J44" s="1857"/>
      <c r="K44" s="1857"/>
    </row>
    <row r="45" spans="1:11" ht="6" customHeight="1">
      <c r="A45" s="1900"/>
      <c r="B45" s="1900"/>
      <c r="C45" s="1900"/>
      <c r="D45" s="1900"/>
      <c r="E45" s="1900"/>
      <c r="F45" s="1900"/>
      <c r="G45" s="1900"/>
      <c r="H45" s="1900"/>
      <c r="I45" s="1900"/>
      <c r="J45" s="1900"/>
      <c r="K45" s="1900"/>
    </row>
    <row r="46" spans="1:11" ht="20.100000000000001" customHeight="1">
      <c r="A46" s="1924" t="s">
        <v>22</v>
      </c>
      <c r="B46" s="1925"/>
      <c r="C46" s="1948" t="s">
        <v>147</v>
      </c>
      <c r="D46" s="1949"/>
      <c r="E46" s="1945" t="s">
        <v>328</v>
      </c>
      <c r="F46" s="1945"/>
      <c r="G46" s="1945"/>
      <c r="H46" s="1946"/>
      <c r="I46" s="132" t="s">
        <v>21</v>
      </c>
      <c r="J46" s="1932" t="s">
        <v>25</v>
      </c>
      <c r="K46" s="1933"/>
    </row>
    <row r="47" spans="1:11" ht="12.75" customHeight="1">
      <c r="A47" s="1926"/>
      <c r="B47" s="1927"/>
      <c r="C47" s="1922">
        <v>1</v>
      </c>
      <c r="D47" s="1922">
        <v>2</v>
      </c>
      <c r="E47" s="1922" t="s">
        <v>15</v>
      </c>
      <c r="F47" s="1922" t="s">
        <v>116</v>
      </c>
      <c r="G47" s="1922" t="s">
        <v>125</v>
      </c>
      <c r="H47" s="206" t="s">
        <v>1</v>
      </c>
      <c r="I47" s="1938" t="s">
        <v>2</v>
      </c>
      <c r="J47" s="1934"/>
      <c r="K47" s="1935"/>
    </row>
    <row r="48" spans="1:11" ht="18.75" customHeight="1">
      <c r="A48" s="1928"/>
      <c r="B48" s="1929"/>
      <c r="C48" s="1923"/>
      <c r="D48" s="1923"/>
      <c r="E48" s="1923"/>
      <c r="F48" s="1923"/>
      <c r="G48" s="1923"/>
      <c r="H48" s="117" t="s">
        <v>4</v>
      </c>
      <c r="I48" s="1939"/>
      <c r="J48" s="1936"/>
      <c r="K48" s="1937"/>
    </row>
    <row r="49" spans="1:11" ht="21.95" customHeight="1">
      <c r="A49" s="261" t="s">
        <v>6</v>
      </c>
      <c r="B49" s="245"/>
      <c r="C49" s="297"/>
      <c r="D49" s="283"/>
      <c r="E49" s="283"/>
      <c r="F49" s="283"/>
      <c r="G49" s="283"/>
      <c r="H49" s="283"/>
      <c r="I49" s="284"/>
      <c r="J49" s="298"/>
      <c r="K49" s="265" t="s">
        <v>7</v>
      </c>
    </row>
    <row r="50" spans="1:11" ht="21.95" customHeight="1">
      <c r="A50" s="292" t="s">
        <v>34</v>
      </c>
      <c r="B50" s="299" t="s">
        <v>133</v>
      </c>
      <c r="C50" s="1099">
        <v>3</v>
      </c>
      <c r="D50" s="832">
        <v>33</v>
      </c>
      <c r="E50" s="832">
        <v>254</v>
      </c>
      <c r="F50" s="832">
        <v>235</v>
      </c>
      <c r="G50" s="832">
        <v>158</v>
      </c>
      <c r="H50" s="832">
        <v>0</v>
      </c>
      <c r="I50" s="288">
        <v>683</v>
      </c>
      <c r="J50" s="293" t="s">
        <v>134</v>
      </c>
      <c r="K50" s="294" t="s">
        <v>35</v>
      </c>
    </row>
    <row r="51" spans="1:11" ht="21.95" customHeight="1">
      <c r="A51" s="292"/>
      <c r="B51" s="299" t="s">
        <v>135</v>
      </c>
      <c r="C51" s="1099">
        <v>7</v>
      </c>
      <c r="D51" s="832">
        <v>147</v>
      </c>
      <c r="E51" s="832">
        <v>1303</v>
      </c>
      <c r="F51" s="832">
        <v>1292</v>
      </c>
      <c r="G51" s="832">
        <v>886</v>
      </c>
      <c r="H51" s="832">
        <v>0</v>
      </c>
      <c r="I51" s="288">
        <v>3635</v>
      </c>
      <c r="J51" s="293" t="s">
        <v>136</v>
      </c>
      <c r="K51" s="294"/>
    </row>
    <row r="52" spans="1:11" ht="21.95" customHeight="1">
      <c r="A52" s="292" t="s">
        <v>36</v>
      </c>
      <c r="B52" s="299" t="s">
        <v>133</v>
      </c>
      <c r="C52" s="1099">
        <v>2045</v>
      </c>
      <c r="D52" s="832">
        <v>4631</v>
      </c>
      <c r="E52" s="832">
        <v>6109</v>
      </c>
      <c r="F52" s="832">
        <v>786</v>
      </c>
      <c r="G52" s="832">
        <v>132</v>
      </c>
      <c r="H52" s="832">
        <v>0</v>
      </c>
      <c r="I52" s="288">
        <v>13703</v>
      </c>
      <c r="J52" s="293" t="s">
        <v>134</v>
      </c>
      <c r="K52" s="294" t="s">
        <v>37</v>
      </c>
    </row>
    <row r="53" spans="1:11" ht="21.95" customHeight="1">
      <c r="A53" s="292"/>
      <c r="B53" s="299" t="s">
        <v>135</v>
      </c>
      <c r="C53" s="1099">
        <v>6563</v>
      </c>
      <c r="D53" s="832">
        <v>22064</v>
      </c>
      <c r="E53" s="832">
        <v>33944</v>
      </c>
      <c r="F53" s="832">
        <v>4963</v>
      </c>
      <c r="G53" s="832">
        <v>923</v>
      </c>
      <c r="H53" s="832">
        <v>0</v>
      </c>
      <c r="I53" s="288">
        <v>68457</v>
      </c>
      <c r="J53" s="293" t="s">
        <v>136</v>
      </c>
      <c r="K53" s="294"/>
    </row>
    <row r="54" spans="1:11" ht="21.95" customHeight="1">
      <c r="A54" s="292" t="s">
        <v>38</v>
      </c>
      <c r="B54" s="299" t="s">
        <v>133</v>
      </c>
      <c r="C54" s="1099">
        <v>2727</v>
      </c>
      <c r="D54" s="832">
        <v>6092</v>
      </c>
      <c r="E54" s="832">
        <v>7008</v>
      </c>
      <c r="F54" s="832">
        <v>578</v>
      </c>
      <c r="G54" s="832">
        <v>39</v>
      </c>
      <c r="H54" s="832">
        <v>0</v>
      </c>
      <c r="I54" s="288">
        <v>16444</v>
      </c>
      <c r="J54" s="293" t="s">
        <v>134</v>
      </c>
      <c r="K54" s="294" t="s">
        <v>39</v>
      </c>
    </row>
    <row r="55" spans="1:11" ht="21.95" customHeight="1">
      <c r="A55" s="292"/>
      <c r="B55" s="299" t="s">
        <v>135</v>
      </c>
      <c r="C55" s="1099">
        <v>8765</v>
      </c>
      <c r="D55" s="832">
        <v>26797</v>
      </c>
      <c r="E55" s="832">
        <v>35826</v>
      </c>
      <c r="F55" s="832">
        <v>3403</v>
      </c>
      <c r="G55" s="832">
        <v>263</v>
      </c>
      <c r="H55" s="832">
        <v>0</v>
      </c>
      <c r="I55" s="288">
        <v>75054</v>
      </c>
      <c r="J55" s="293" t="s">
        <v>136</v>
      </c>
      <c r="K55" s="294"/>
    </row>
    <row r="56" spans="1:11" ht="21.95" customHeight="1">
      <c r="A56" s="292" t="s">
        <v>40</v>
      </c>
      <c r="B56" s="299" t="s">
        <v>133</v>
      </c>
      <c r="C56" s="1099">
        <v>51</v>
      </c>
      <c r="D56" s="832">
        <v>0</v>
      </c>
      <c r="E56" s="832">
        <v>0</v>
      </c>
      <c r="F56" s="832">
        <v>0</v>
      </c>
      <c r="G56" s="832">
        <v>0</v>
      </c>
      <c r="H56" s="832">
        <v>0</v>
      </c>
      <c r="I56" s="288">
        <v>51</v>
      </c>
      <c r="J56" s="293" t="s">
        <v>134</v>
      </c>
      <c r="K56" s="295" t="s">
        <v>260</v>
      </c>
    </row>
    <row r="57" spans="1:11" ht="21.95" customHeight="1">
      <c r="A57" s="292"/>
      <c r="B57" s="299" t="s">
        <v>135</v>
      </c>
      <c r="C57" s="1099">
        <v>129</v>
      </c>
      <c r="D57" s="832">
        <v>0</v>
      </c>
      <c r="E57" s="832">
        <v>0</v>
      </c>
      <c r="F57" s="832">
        <v>0</v>
      </c>
      <c r="G57" s="832">
        <v>0</v>
      </c>
      <c r="H57" s="832">
        <v>0</v>
      </c>
      <c r="I57" s="288">
        <v>129</v>
      </c>
      <c r="J57" s="293" t="s">
        <v>136</v>
      </c>
      <c r="K57" s="294"/>
    </row>
    <row r="58" spans="1:11" ht="21.95" customHeight="1">
      <c r="A58" s="292" t="s">
        <v>282</v>
      </c>
      <c r="B58" s="299" t="s">
        <v>133</v>
      </c>
      <c r="C58" s="1099">
        <v>265</v>
      </c>
      <c r="D58" s="832">
        <v>34</v>
      </c>
      <c r="E58" s="832">
        <v>2</v>
      </c>
      <c r="F58" s="832">
        <v>2</v>
      </c>
      <c r="G58" s="832">
        <v>0</v>
      </c>
      <c r="H58" s="832">
        <v>0</v>
      </c>
      <c r="I58" s="288">
        <v>303</v>
      </c>
      <c r="J58" s="293" t="s">
        <v>134</v>
      </c>
      <c r="K58" s="294" t="s">
        <v>283</v>
      </c>
    </row>
    <row r="59" spans="1:11" ht="21.95" customHeight="1">
      <c r="A59" s="292"/>
      <c r="B59" s="299" t="s">
        <v>135</v>
      </c>
      <c r="C59" s="1099">
        <v>1422</v>
      </c>
      <c r="D59" s="832">
        <v>236</v>
      </c>
      <c r="E59" s="832">
        <v>10</v>
      </c>
      <c r="F59" s="832">
        <v>18</v>
      </c>
      <c r="G59" s="832">
        <v>0</v>
      </c>
      <c r="H59" s="832">
        <v>0</v>
      </c>
      <c r="I59" s="288">
        <v>1686</v>
      </c>
      <c r="J59" s="293" t="s">
        <v>136</v>
      </c>
      <c r="K59" s="294"/>
    </row>
    <row r="60" spans="1:11" ht="21.95" customHeight="1">
      <c r="A60" s="292" t="s">
        <v>1</v>
      </c>
      <c r="B60" s="299" t="s">
        <v>133</v>
      </c>
      <c r="C60" s="1099">
        <v>0</v>
      </c>
      <c r="D60" s="832">
        <v>0</v>
      </c>
      <c r="E60" s="832">
        <v>0</v>
      </c>
      <c r="F60" s="832">
        <v>0</v>
      </c>
      <c r="G60" s="832">
        <v>0</v>
      </c>
      <c r="H60" s="832">
        <v>21</v>
      </c>
      <c r="I60" s="288">
        <v>21</v>
      </c>
      <c r="J60" s="293" t="s">
        <v>134</v>
      </c>
      <c r="K60" s="294" t="s">
        <v>4</v>
      </c>
    </row>
    <row r="61" spans="1:11" ht="21.95" customHeight="1">
      <c r="A61" s="292"/>
      <c r="B61" s="299" t="s">
        <v>135</v>
      </c>
      <c r="C61" s="1099">
        <v>0</v>
      </c>
      <c r="D61" s="832">
        <v>0</v>
      </c>
      <c r="E61" s="832">
        <v>0</v>
      </c>
      <c r="F61" s="832">
        <v>0</v>
      </c>
      <c r="G61" s="832">
        <v>0</v>
      </c>
      <c r="H61" s="832">
        <v>88</v>
      </c>
      <c r="I61" s="288">
        <v>88</v>
      </c>
      <c r="J61" s="293" t="s">
        <v>136</v>
      </c>
      <c r="K61" s="294"/>
    </row>
    <row r="62" spans="1:11" ht="21.95" customHeight="1">
      <c r="A62" s="285" t="s">
        <v>43</v>
      </c>
      <c r="B62" s="303" t="s">
        <v>133</v>
      </c>
      <c r="C62" s="1100">
        <v>5091</v>
      </c>
      <c r="D62" s="287">
        <v>10790</v>
      </c>
      <c r="E62" s="287">
        <v>13373</v>
      </c>
      <c r="F62" s="287">
        <v>1601</v>
      </c>
      <c r="G62" s="287">
        <v>329</v>
      </c>
      <c r="H62" s="287">
        <v>21</v>
      </c>
      <c r="I62" s="288">
        <v>31205</v>
      </c>
      <c r="J62" s="289" t="s">
        <v>134</v>
      </c>
      <c r="K62" s="290" t="s">
        <v>2</v>
      </c>
    </row>
    <row r="63" spans="1:11" ht="21.95" customHeight="1">
      <c r="A63" s="243"/>
      <c r="B63" s="247" t="s">
        <v>135</v>
      </c>
      <c r="C63" s="1101">
        <v>16886</v>
      </c>
      <c r="D63" s="800">
        <v>49244</v>
      </c>
      <c r="E63" s="800">
        <v>71083</v>
      </c>
      <c r="F63" s="800">
        <v>9676</v>
      </c>
      <c r="G63" s="800">
        <v>2072</v>
      </c>
      <c r="H63" s="800">
        <v>88</v>
      </c>
      <c r="I63" s="801">
        <v>149049</v>
      </c>
      <c r="J63" s="296" t="s">
        <v>136</v>
      </c>
      <c r="K63" s="254"/>
    </row>
    <row r="64" spans="1:11" ht="23.25" customHeight="1">
      <c r="A64" s="1940" t="s">
        <v>466</v>
      </c>
      <c r="B64" s="1940"/>
      <c r="C64" s="1940"/>
      <c r="D64" s="1940"/>
      <c r="E64" s="1940"/>
      <c r="F64" s="1940"/>
      <c r="G64" s="1940"/>
      <c r="H64" s="1940"/>
      <c r="I64" s="1940"/>
      <c r="J64" s="1940"/>
      <c r="K64" s="1940"/>
    </row>
    <row r="65" spans="1:11" ht="30.75" customHeight="1">
      <c r="A65" s="1857" t="s">
        <v>479</v>
      </c>
      <c r="B65" s="1857"/>
      <c r="C65" s="1857"/>
      <c r="D65" s="1857"/>
      <c r="E65" s="1857"/>
      <c r="F65" s="1857"/>
      <c r="G65" s="1857"/>
      <c r="H65" s="1857"/>
      <c r="I65" s="1857"/>
      <c r="J65" s="1857"/>
      <c r="K65" s="1857"/>
    </row>
    <row r="66" spans="1:11" ht="6" customHeight="1">
      <c r="A66" s="1900"/>
      <c r="B66" s="1900"/>
      <c r="C66" s="1900"/>
      <c r="D66" s="1900"/>
      <c r="E66" s="1900"/>
      <c r="F66" s="1900"/>
      <c r="G66" s="1900"/>
      <c r="H66" s="1900"/>
      <c r="I66" s="1900"/>
      <c r="J66" s="1900"/>
      <c r="K66" s="1900"/>
    </row>
    <row r="67" spans="1:11" ht="21" customHeight="1">
      <c r="A67" s="1924" t="s">
        <v>22</v>
      </c>
      <c r="B67" s="1925"/>
      <c r="C67" s="304" t="s">
        <v>147</v>
      </c>
      <c r="D67" s="220"/>
      <c r="E67" s="1930" t="s">
        <v>330</v>
      </c>
      <c r="F67" s="1930"/>
      <c r="G67" s="1930"/>
      <c r="H67" s="1931"/>
      <c r="I67" s="132" t="s">
        <v>21</v>
      </c>
      <c r="J67" s="1932" t="s">
        <v>25</v>
      </c>
      <c r="K67" s="1933"/>
    </row>
    <row r="68" spans="1:11" ht="12.75" customHeight="1">
      <c r="A68" s="1926"/>
      <c r="B68" s="1927"/>
      <c r="C68" s="1922">
        <v>1</v>
      </c>
      <c r="D68" s="1922">
        <v>2</v>
      </c>
      <c r="E68" s="1922" t="s">
        <v>15</v>
      </c>
      <c r="F68" s="1922" t="s">
        <v>116</v>
      </c>
      <c r="G68" s="1922" t="s">
        <v>125</v>
      </c>
      <c r="H68" s="206" t="s">
        <v>1</v>
      </c>
      <c r="I68" s="1938" t="s">
        <v>2</v>
      </c>
      <c r="J68" s="1934"/>
      <c r="K68" s="1935"/>
    </row>
    <row r="69" spans="1:11" ht="18.75" customHeight="1">
      <c r="A69" s="1928"/>
      <c r="B69" s="1929"/>
      <c r="C69" s="1923"/>
      <c r="D69" s="1923"/>
      <c r="E69" s="1923"/>
      <c r="F69" s="1923"/>
      <c r="G69" s="1923"/>
      <c r="H69" s="117" t="s">
        <v>4</v>
      </c>
      <c r="I69" s="1939"/>
      <c r="J69" s="1936"/>
      <c r="K69" s="1937"/>
    </row>
    <row r="70" spans="1:11" ht="21.95" customHeight="1">
      <c r="A70" s="285" t="s">
        <v>8</v>
      </c>
      <c r="B70" s="303"/>
      <c r="C70" s="300"/>
      <c r="D70" s="301"/>
      <c r="E70" s="301"/>
      <c r="F70" s="301"/>
      <c r="G70" s="301"/>
      <c r="H70" s="301"/>
      <c r="I70" s="302"/>
      <c r="J70" s="289"/>
      <c r="K70" s="290" t="s">
        <v>9</v>
      </c>
    </row>
    <row r="71" spans="1:11" ht="21.95" customHeight="1">
      <c r="A71" s="292" t="s">
        <v>34</v>
      </c>
      <c r="B71" s="299" t="s">
        <v>133</v>
      </c>
      <c r="C71" s="1099">
        <v>0</v>
      </c>
      <c r="D71" s="832">
        <v>0</v>
      </c>
      <c r="E71" s="832">
        <v>1</v>
      </c>
      <c r="F71" s="832">
        <v>0</v>
      </c>
      <c r="G71" s="832">
        <v>1</v>
      </c>
      <c r="H71" s="832">
        <v>0</v>
      </c>
      <c r="I71" s="288">
        <v>2</v>
      </c>
      <c r="J71" s="293" t="s">
        <v>134</v>
      </c>
      <c r="K71" s="294" t="s">
        <v>35</v>
      </c>
    </row>
    <row r="72" spans="1:11" ht="21.95" customHeight="1">
      <c r="A72" s="292"/>
      <c r="B72" s="299" t="s">
        <v>135</v>
      </c>
      <c r="C72" s="1099">
        <v>0</v>
      </c>
      <c r="D72" s="832">
        <v>0</v>
      </c>
      <c r="E72" s="832">
        <v>8</v>
      </c>
      <c r="F72" s="832">
        <v>0</v>
      </c>
      <c r="G72" s="832">
        <v>7</v>
      </c>
      <c r="H72" s="832">
        <v>0</v>
      </c>
      <c r="I72" s="288">
        <v>15</v>
      </c>
      <c r="J72" s="293" t="s">
        <v>136</v>
      </c>
      <c r="K72" s="294"/>
    </row>
    <row r="73" spans="1:11" ht="21.95" customHeight="1">
      <c r="A73" s="292" t="s">
        <v>36</v>
      </c>
      <c r="B73" s="299" t="s">
        <v>133</v>
      </c>
      <c r="C73" s="1099">
        <v>184</v>
      </c>
      <c r="D73" s="832">
        <v>542</v>
      </c>
      <c r="E73" s="832">
        <v>300</v>
      </c>
      <c r="F73" s="832">
        <v>49</v>
      </c>
      <c r="G73" s="832">
        <v>5</v>
      </c>
      <c r="H73" s="832">
        <v>0</v>
      </c>
      <c r="I73" s="288">
        <v>1080</v>
      </c>
      <c r="J73" s="293" t="s">
        <v>134</v>
      </c>
      <c r="K73" s="294" t="s">
        <v>37</v>
      </c>
    </row>
    <row r="74" spans="1:11" ht="21.95" customHeight="1">
      <c r="A74" s="292"/>
      <c r="B74" s="299" t="s">
        <v>135</v>
      </c>
      <c r="C74" s="1099">
        <v>584</v>
      </c>
      <c r="D74" s="832">
        <v>2653</v>
      </c>
      <c r="E74" s="832">
        <v>1746</v>
      </c>
      <c r="F74" s="832">
        <v>314</v>
      </c>
      <c r="G74" s="832">
        <v>43</v>
      </c>
      <c r="H74" s="832">
        <v>0</v>
      </c>
      <c r="I74" s="288">
        <v>5340</v>
      </c>
      <c r="J74" s="293" t="s">
        <v>136</v>
      </c>
      <c r="K74" s="294"/>
    </row>
    <row r="75" spans="1:11" ht="21.95" customHeight="1">
      <c r="A75" s="292" t="s">
        <v>38</v>
      </c>
      <c r="B75" s="299" t="s">
        <v>133</v>
      </c>
      <c r="C75" s="1099">
        <v>400</v>
      </c>
      <c r="D75" s="832">
        <v>1238</v>
      </c>
      <c r="E75" s="832">
        <v>606</v>
      </c>
      <c r="F75" s="832">
        <v>44</v>
      </c>
      <c r="G75" s="832">
        <v>2</v>
      </c>
      <c r="H75" s="832">
        <v>0</v>
      </c>
      <c r="I75" s="288">
        <v>2290</v>
      </c>
      <c r="J75" s="293" t="s">
        <v>134</v>
      </c>
      <c r="K75" s="294" t="s">
        <v>39</v>
      </c>
    </row>
    <row r="76" spans="1:11" ht="21.95" customHeight="1">
      <c r="A76" s="292"/>
      <c r="B76" s="299" t="s">
        <v>135</v>
      </c>
      <c r="C76" s="1099">
        <v>1328</v>
      </c>
      <c r="D76" s="832">
        <v>5789</v>
      </c>
      <c r="E76" s="832">
        <v>3272</v>
      </c>
      <c r="F76" s="832">
        <v>249</v>
      </c>
      <c r="G76" s="832">
        <v>17</v>
      </c>
      <c r="H76" s="832">
        <v>0</v>
      </c>
      <c r="I76" s="288">
        <v>10655</v>
      </c>
      <c r="J76" s="293" t="s">
        <v>136</v>
      </c>
      <c r="K76" s="294"/>
    </row>
    <row r="77" spans="1:11" ht="21.95" customHeight="1">
      <c r="A77" s="292" t="s">
        <v>40</v>
      </c>
      <c r="B77" s="299" t="s">
        <v>133</v>
      </c>
      <c r="C77" s="1099">
        <v>4</v>
      </c>
      <c r="D77" s="832">
        <v>0</v>
      </c>
      <c r="E77" s="832">
        <v>0</v>
      </c>
      <c r="F77" s="832">
        <v>0</v>
      </c>
      <c r="G77" s="832">
        <v>0</v>
      </c>
      <c r="H77" s="832">
        <v>0</v>
      </c>
      <c r="I77" s="288">
        <v>4</v>
      </c>
      <c r="J77" s="293" t="s">
        <v>134</v>
      </c>
      <c r="K77" s="294" t="s">
        <v>261</v>
      </c>
    </row>
    <row r="78" spans="1:11" ht="21.95" customHeight="1">
      <c r="A78" s="292"/>
      <c r="B78" s="299" t="s">
        <v>135</v>
      </c>
      <c r="C78" s="1099">
        <v>6</v>
      </c>
      <c r="D78" s="832">
        <v>0</v>
      </c>
      <c r="E78" s="832">
        <v>0</v>
      </c>
      <c r="F78" s="832">
        <v>0</v>
      </c>
      <c r="G78" s="832">
        <v>0</v>
      </c>
      <c r="H78" s="832">
        <v>0</v>
      </c>
      <c r="I78" s="288">
        <v>6</v>
      </c>
      <c r="J78" s="293" t="s">
        <v>136</v>
      </c>
      <c r="K78" s="294"/>
    </row>
    <row r="79" spans="1:11" ht="21.95" customHeight="1">
      <c r="A79" s="292" t="s">
        <v>282</v>
      </c>
      <c r="B79" s="299" t="s">
        <v>133</v>
      </c>
      <c r="C79" s="1099">
        <v>0</v>
      </c>
      <c r="D79" s="832">
        <v>0</v>
      </c>
      <c r="E79" s="832">
        <v>0</v>
      </c>
      <c r="F79" s="832">
        <v>0</v>
      </c>
      <c r="G79" s="832">
        <v>0</v>
      </c>
      <c r="H79" s="832">
        <v>0</v>
      </c>
      <c r="I79" s="288">
        <v>0</v>
      </c>
      <c r="J79" s="293" t="s">
        <v>134</v>
      </c>
      <c r="K79" s="294" t="s">
        <v>283</v>
      </c>
    </row>
    <row r="80" spans="1:11" ht="21.95" customHeight="1">
      <c r="A80" s="292"/>
      <c r="B80" s="299" t="s">
        <v>135</v>
      </c>
      <c r="C80" s="1099">
        <v>0</v>
      </c>
      <c r="D80" s="832">
        <v>0</v>
      </c>
      <c r="E80" s="832">
        <v>0</v>
      </c>
      <c r="F80" s="832">
        <v>0</v>
      </c>
      <c r="G80" s="832">
        <v>0</v>
      </c>
      <c r="H80" s="832">
        <v>0</v>
      </c>
      <c r="I80" s="288">
        <v>0</v>
      </c>
      <c r="J80" s="293" t="s">
        <v>136</v>
      </c>
      <c r="K80" s="294"/>
    </row>
    <row r="81" spans="1:11" ht="21.95" customHeight="1">
      <c r="A81" s="292" t="s">
        <v>1</v>
      </c>
      <c r="B81" s="299" t="s">
        <v>133</v>
      </c>
      <c r="C81" s="1099">
        <v>0</v>
      </c>
      <c r="D81" s="832">
        <v>0</v>
      </c>
      <c r="E81" s="832">
        <v>0</v>
      </c>
      <c r="F81" s="832">
        <v>0</v>
      </c>
      <c r="G81" s="832">
        <v>0</v>
      </c>
      <c r="H81" s="832">
        <v>19</v>
      </c>
      <c r="I81" s="288">
        <v>19</v>
      </c>
      <c r="J81" s="293" t="s">
        <v>134</v>
      </c>
      <c r="K81" s="294" t="s">
        <v>4</v>
      </c>
    </row>
    <row r="82" spans="1:11" ht="21.95" customHeight="1">
      <c r="A82" s="292"/>
      <c r="B82" s="299" t="s">
        <v>135</v>
      </c>
      <c r="C82" s="1099">
        <v>0</v>
      </c>
      <c r="D82" s="832">
        <v>0</v>
      </c>
      <c r="E82" s="832">
        <v>0</v>
      </c>
      <c r="F82" s="832">
        <v>0</v>
      </c>
      <c r="G82" s="832">
        <v>0</v>
      </c>
      <c r="H82" s="832">
        <v>69</v>
      </c>
      <c r="I82" s="288">
        <v>69</v>
      </c>
      <c r="J82" s="293" t="s">
        <v>136</v>
      </c>
      <c r="K82" s="294"/>
    </row>
    <row r="83" spans="1:11" ht="21.95" customHeight="1">
      <c r="A83" s="285" t="s">
        <v>43</v>
      </c>
      <c r="B83" s="303" t="s">
        <v>133</v>
      </c>
      <c r="C83" s="1100">
        <v>588</v>
      </c>
      <c r="D83" s="287">
        <v>1780</v>
      </c>
      <c r="E83" s="287">
        <v>907</v>
      </c>
      <c r="F83" s="287">
        <v>93</v>
      </c>
      <c r="G83" s="287">
        <v>8</v>
      </c>
      <c r="H83" s="287">
        <v>19</v>
      </c>
      <c r="I83" s="288">
        <v>3395</v>
      </c>
      <c r="J83" s="289" t="s">
        <v>134</v>
      </c>
      <c r="K83" s="290" t="s">
        <v>2</v>
      </c>
    </row>
    <row r="84" spans="1:11" ht="21.95" customHeight="1">
      <c r="A84" s="243"/>
      <c r="B84" s="247" t="s">
        <v>135</v>
      </c>
      <c r="C84" s="1101">
        <v>1918</v>
      </c>
      <c r="D84" s="800">
        <v>8442</v>
      </c>
      <c r="E84" s="800">
        <v>5026</v>
      </c>
      <c r="F84" s="800">
        <v>563</v>
      </c>
      <c r="G84" s="800">
        <v>67</v>
      </c>
      <c r="H84" s="800">
        <v>69</v>
      </c>
      <c r="I84" s="801">
        <v>16085</v>
      </c>
      <c r="J84" s="296" t="s">
        <v>136</v>
      </c>
      <c r="K84" s="254"/>
    </row>
    <row r="85" spans="1:11" ht="21.95" customHeight="1">
      <c r="A85" s="1920" t="s">
        <v>501</v>
      </c>
      <c r="B85" s="1920"/>
      <c r="C85" s="1920"/>
      <c r="D85" s="1920"/>
      <c r="E85" s="1920"/>
      <c r="F85" s="135"/>
      <c r="G85" s="1921" t="s">
        <v>334</v>
      </c>
      <c r="H85" s="1921"/>
      <c r="I85" s="1921"/>
      <c r="J85" s="1921"/>
      <c r="K85" s="1921"/>
    </row>
  </sheetData>
  <mergeCells count="53">
    <mergeCell ref="A22:K22"/>
    <mergeCell ref="A23:K23"/>
    <mergeCell ref="A24:K24"/>
    <mergeCell ref="A25:B27"/>
    <mergeCell ref="J46:K48"/>
    <mergeCell ref="C47:C48"/>
    <mergeCell ref="D47:D48"/>
    <mergeCell ref="E47:E48"/>
    <mergeCell ref="F47:F48"/>
    <mergeCell ref="G47:G48"/>
    <mergeCell ref="E46:H46"/>
    <mergeCell ref="C25:D25"/>
    <mergeCell ref="C46:D46"/>
    <mergeCell ref="E25:H25"/>
    <mergeCell ref="I26:I27"/>
    <mergeCell ref="I47:I48"/>
    <mergeCell ref="A1:K1"/>
    <mergeCell ref="A2:K2"/>
    <mergeCell ref="A4:B6"/>
    <mergeCell ref="C5:C6"/>
    <mergeCell ref="D5:D6"/>
    <mergeCell ref="E5:E6"/>
    <mergeCell ref="F5:F6"/>
    <mergeCell ref="G5:G6"/>
    <mergeCell ref="A3:K3"/>
    <mergeCell ref="J4:K6"/>
    <mergeCell ref="C4:D4"/>
    <mergeCell ref="E4:H4"/>
    <mergeCell ref="I5:I6"/>
    <mergeCell ref="A64:K64"/>
    <mergeCell ref="A65:K65"/>
    <mergeCell ref="A66:K66"/>
    <mergeCell ref="C26:C27"/>
    <mergeCell ref="D26:D27"/>
    <mergeCell ref="E26:E27"/>
    <mergeCell ref="F26:F27"/>
    <mergeCell ref="G26:G27"/>
    <mergeCell ref="J25:K27"/>
    <mergeCell ref="A46:B48"/>
    <mergeCell ref="A45:K45"/>
    <mergeCell ref="A43:K43"/>
    <mergeCell ref="A44:K44"/>
    <mergeCell ref="A85:E85"/>
    <mergeCell ref="G85:K85"/>
    <mergeCell ref="C68:C69"/>
    <mergeCell ref="D68:D69"/>
    <mergeCell ref="A67:B69"/>
    <mergeCell ref="E67:H67"/>
    <mergeCell ref="J67:K69"/>
    <mergeCell ref="E68:E69"/>
    <mergeCell ref="F68:F69"/>
    <mergeCell ref="G68:G69"/>
    <mergeCell ref="I68:I6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6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F15"/>
  <sheetViews>
    <sheetView showGridLines="0" rightToLeft="1" view="pageBreakPreview" zoomScaleNormal="100" zoomScaleSheetLayoutView="100" workbookViewId="0">
      <selection activeCell="B22" sqref="B22"/>
    </sheetView>
  </sheetViews>
  <sheetFormatPr defaultColWidth="8" defaultRowHeight="21"/>
  <cols>
    <col min="1" max="1" width="21.7109375" style="51" customWidth="1"/>
    <col min="2" max="2" width="12.5703125" style="52" customWidth="1"/>
    <col min="3" max="3" width="25.28515625" style="53" customWidth="1"/>
    <col min="4" max="4" width="25.7109375" style="53" customWidth="1"/>
    <col min="5" max="5" width="17.140625" style="50" customWidth="1"/>
    <col min="6" max="6" width="32" style="54" customWidth="1"/>
    <col min="7" max="16384" width="8" style="50"/>
  </cols>
  <sheetData>
    <row r="1" spans="1:6" s="37" customFormat="1" ht="20.25" customHeight="1">
      <c r="A1" s="1940" t="s">
        <v>464</v>
      </c>
      <c r="B1" s="1940"/>
      <c r="C1" s="1940"/>
      <c r="D1" s="1940"/>
      <c r="E1" s="1940"/>
      <c r="F1" s="1940"/>
    </row>
    <row r="2" spans="1:6" s="37" customFormat="1" ht="29.25" customHeight="1">
      <c r="A2" s="1954" t="s">
        <v>412</v>
      </c>
      <c r="B2" s="1954"/>
      <c r="C2" s="1954"/>
      <c r="D2" s="1954"/>
      <c r="E2" s="1954"/>
      <c r="F2" s="1954"/>
    </row>
    <row r="3" spans="1:6" s="39" customFormat="1" ht="5.0999999999999996" customHeight="1">
      <c r="A3" s="224"/>
      <c r="B3" s="133"/>
      <c r="C3" s="133"/>
      <c r="D3" s="133"/>
      <c r="E3" s="133"/>
      <c r="F3" s="133"/>
    </row>
    <row r="4" spans="1:6" s="42" customFormat="1" ht="19.5" customHeight="1">
      <c r="A4" s="1880" t="s">
        <v>3</v>
      </c>
      <c r="B4" s="1881"/>
      <c r="C4" s="310" t="s">
        <v>344</v>
      </c>
      <c r="D4" s="311" t="s">
        <v>350</v>
      </c>
      <c r="E4" s="1955" t="s">
        <v>95</v>
      </c>
      <c r="F4" s="1956"/>
    </row>
    <row r="5" spans="1:6" s="42" customFormat="1" ht="37.5" customHeight="1">
      <c r="A5" s="1952"/>
      <c r="B5" s="1953"/>
      <c r="C5" s="1028" t="s">
        <v>345</v>
      </c>
      <c r="D5" s="312" t="s">
        <v>351</v>
      </c>
      <c r="E5" s="1957"/>
      <c r="F5" s="1958"/>
    </row>
    <row r="6" spans="1:6" s="49" customFormat="1" ht="19.5" customHeight="1">
      <c r="A6" s="1634" t="s">
        <v>416</v>
      </c>
      <c r="B6" s="1476" t="s">
        <v>133</v>
      </c>
      <c r="C6" s="1105">
        <v>68282</v>
      </c>
      <c r="D6" s="1106">
        <v>68474</v>
      </c>
      <c r="E6" s="1272" t="s">
        <v>134</v>
      </c>
      <c r="F6" s="222" t="s">
        <v>386</v>
      </c>
    </row>
    <row r="7" spans="1:6" s="49" customFormat="1" ht="19.5" customHeight="1">
      <c r="A7" s="1273"/>
      <c r="B7" s="1274" t="s">
        <v>135</v>
      </c>
      <c r="C7" s="1275">
        <v>313903</v>
      </c>
      <c r="D7" s="1276">
        <v>314847</v>
      </c>
      <c r="E7" s="1277" t="s">
        <v>136</v>
      </c>
      <c r="F7" s="1029"/>
    </row>
    <row r="8" spans="1:6" s="49" customFormat="1" ht="19.5" customHeight="1">
      <c r="A8" s="1278" t="s">
        <v>16</v>
      </c>
      <c r="B8" s="1279" t="s">
        <v>133</v>
      </c>
      <c r="C8" s="1280">
        <v>34127</v>
      </c>
      <c r="D8" s="1281">
        <v>34222</v>
      </c>
      <c r="E8" s="1282" t="s">
        <v>134</v>
      </c>
      <c r="F8" s="1030" t="s">
        <v>5</v>
      </c>
    </row>
    <row r="9" spans="1:6" s="49" customFormat="1" ht="19.5" customHeight="1">
      <c r="A9" s="1278"/>
      <c r="B9" s="1279" t="s">
        <v>135</v>
      </c>
      <c r="C9" s="1280">
        <v>151113</v>
      </c>
      <c r="D9" s="1281">
        <v>151553</v>
      </c>
      <c r="E9" s="1282" t="s">
        <v>136</v>
      </c>
      <c r="F9" s="1030"/>
    </row>
    <row r="10" spans="1:6" s="49" customFormat="1" ht="19.5" customHeight="1">
      <c r="A10" s="1278" t="s">
        <v>6</v>
      </c>
      <c r="B10" s="1283" t="s">
        <v>133</v>
      </c>
      <c r="C10" s="1280">
        <v>30781</v>
      </c>
      <c r="D10" s="1281">
        <v>30907</v>
      </c>
      <c r="E10" s="1284" t="s">
        <v>134</v>
      </c>
      <c r="F10" s="1031" t="s">
        <v>7</v>
      </c>
    </row>
    <row r="11" spans="1:6" s="49" customFormat="1" ht="19.5" customHeight="1">
      <c r="A11" s="1278"/>
      <c r="B11" s="1283" t="s">
        <v>135</v>
      </c>
      <c r="C11" s="1280">
        <v>146785</v>
      </c>
      <c r="D11" s="1281">
        <v>147422</v>
      </c>
      <c r="E11" s="1284" t="s">
        <v>136</v>
      </c>
      <c r="F11" s="1031"/>
    </row>
    <row r="12" spans="1:6" s="44" customFormat="1" ht="19.5" customHeight="1">
      <c r="A12" s="1278" t="s">
        <v>8</v>
      </c>
      <c r="B12" s="1283" t="s">
        <v>133</v>
      </c>
      <c r="C12" s="1280">
        <v>3374</v>
      </c>
      <c r="D12" s="1281">
        <v>3345</v>
      </c>
      <c r="E12" s="1284" t="s">
        <v>134</v>
      </c>
      <c r="F12" s="1030" t="s">
        <v>9</v>
      </c>
    </row>
    <row r="13" spans="1:6" s="44" customFormat="1" ht="19.5" customHeight="1">
      <c r="A13" s="1285"/>
      <c r="B13" s="1286" t="s">
        <v>135</v>
      </c>
      <c r="C13" s="1287">
        <v>16005</v>
      </c>
      <c r="D13" s="1288">
        <v>15872</v>
      </c>
      <c r="E13" s="799" t="s">
        <v>136</v>
      </c>
      <c r="F13" s="799"/>
    </row>
    <row r="14" spans="1:6" ht="39" customHeight="1">
      <c r="A14" s="2426" t="s">
        <v>346</v>
      </c>
      <c r="B14" s="2426"/>
      <c r="C14" s="2426"/>
      <c r="D14" s="2427" t="s">
        <v>347</v>
      </c>
      <c r="E14" s="2427"/>
      <c r="F14" s="2427"/>
    </row>
    <row r="15" spans="1:6" ht="36.75" customHeight="1">
      <c r="A15" s="1951" t="s">
        <v>348</v>
      </c>
      <c r="B15" s="1951"/>
      <c r="C15" s="1951"/>
      <c r="D15" s="1950" t="s">
        <v>349</v>
      </c>
      <c r="E15" s="1950"/>
      <c r="F15" s="1950"/>
    </row>
  </sheetData>
  <mergeCells count="8">
    <mergeCell ref="D15:F15"/>
    <mergeCell ref="A14:C14"/>
    <mergeCell ref="A15:C15"/>
    <mergeCell ref="A4:B5"/>
    <mergeCell ref="A1:F1"/>
    <mergeCell ref="A2:F2"/>
    <mergeCell ref="E4:F5"/>
    <mergeCell ref="D14:F1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P14"/>
  <sheetViews>
    <sheetView showGridLines="0" rightToLeft="1" view="pageBreakPreview" zoomScaleNormal="100" zoomScaleSheetLayoutView="100" workbookViewId="0">
      <selection activeCell="A2" sqref="A2:M2"/>
    </sheetView>
  </sheetViews>
  <sheetFormatPr defaultColWidth="8" defaultRowHeight="21"/>
  <cols>
    <col min="1" max="1" width="16.85546875" style="51" customWidth="1"/>
    <col min="2" max="2" width="8.7109375" style="52" customWidth="1"/>
    <col min="3" max="8" width="8.7109375" style="53" customWidth="1"/>
    <col min="9" max="9" width="8.7109375" style="50" customWidth="1"/>
    <col min="10" max="10" width="8.7109375" style="52" customWidth="1"/>
    <col min="11" max="11" width="8.7109375" style="50" customWidth="1"/>
    <col min="12" max="12" width="13.140625" style="50" customWidth="1"/>
    <col min="13" max="13" width="31" style="54" customWidth="1"/>
    <col min="14" max="16384" width="8" style="50"/>
  </cols>
  <sheetData>
    <row r="1" spans="1:16" s="37" customFormat="1" ht="19.5" customHeight="1">
      <c r="A1" s="1959" t="s">
        <v>463</v>
      </c>
      <c r="B1" s="1959"/>
      <c r="C1" s="1959"/>
      <c r="D1" s="1959"/>
      <c r="E1" s="1959"/>
      <c r="F1" s="1959"/>
      <c r="G1" s="1959"/>
      <c r="H1" s="1959"/>
      <c r="I1" s="1959"/>
      <c r="J1" s="1959"/>
      <c r="K1" s="1959"/>
      <c r="L1" s="1959"/>
      <c r="M1" s="1959"/>
    </row>
    <row r="2" spans="1:16" s="39" customFormat="1" ht="32.25" customHeight="1">
      <c r="A2" s="1960" t="s">
        <v>522</v>
      </c>
      <c r="B2" s="1960"/>
      <c r="C2" s="1960"/>
      <c r="D2" s="1960"/>
      <c r="E2" s="1960"/>
      <c r="F2" s="1960"/>
      <c r="G2" s="1960"/>
      <c r="H2" s="1960"/>
      <c r="I2" s="1960"/>
      <c r="J2" s="1960"/>
      <c r="K2" s="1960"/>
      <c r="L2" s="1960"/>
      <c r="M2" s="1960"/>
    </row>
    <row r="3" spans="1:16" s="39" customFormat="1" ht="6" customHeight="1">
      <c r="A3" s="40"/>
      <c r="B3" s="38"/>
      <c r="C3" s="38"/>
      <c r="D3" s="125"/>
      <c r="E3" s="125"/>
      <c r="F3" s="125"/>
      <c r="G3" s="38"/>
      <c r="H3" s="38"/>
      <c r="I3" s="38"/>
      <c r="J3" s="38"/>
      <c r="K3" s="23"/>
      <c r="L3" s="23"/>
      <c r="M3" s="40"/>
    </row>
    <row r="4" spans="1:16" s="42" customFormat="1" ht="18.75" customHeight="1">
      <c r="A4" s="1965" t="s">
        <v>3</v>
      </c>
      <c r="B4" s="1966"/>
      <c r="C4" s="1961" t="s">
        <v>224</v>
      </c>
      <c r="D4" s="1962"/>
      <c r="E4" s="1962"/>
      <c r="F4" s="1962"/>
      <c r="G4" s="1962"/>
      <c r="H4" s="1963" t="s">
        <v>225</v>
      </c>
      <c r="I4" s="1963"/>
      <c r="J4" s="1964"/>
      <c r="K4" s="1976" t="s">
        <v>43</v>
      </c>
      <c r="L4" s="1971" t="s">
        <v>95</v>
      </c>
      <c r="M4" s="1972"/>
    </row>
    <row r="5" spans="1:16" s="42" customFormat="1" ht="63" customHeight="1">
      <c r="A5" s="1967"/>
      <c r="B5" s="1968"/>
      <c r="C5" s="315" t="s">
        <v>220</v>
      </c>
      <c r="D5" s="315" t="s">
        <v>221</v>
      </c>
      <c r="E5" s="315" t="s">
        <v>222</v>
      </c>
      <c r="F5" s="315" t="s">
        <v>336</v>
      </c>
      <c r="G5" s="316" t="s">
        <v>223</v>
      </c>
      <c r="H5" s="315" t="s">
        <v>335</v>
      </c>
      <c r="I5" s="315" t="s">
        <v>219</v>
      </c>
      <c r="J5" s="315" t="s">
        <v>1</v>
      </c>
      <c r="K5" s="1977"/>
      <c r="L5" s="1973"/>
      <c r="M5" s="1974"/>
    </row>
    <row r="6" spans="1:16" s="42" customFormat="1" ht="57" customHeight="1">
      <c r="A6" s="1969"/>
      <c r="B6" s="1970"/>
      <c r="C6" s="1318" t="s">
        <v>290</v>
      </c>
      <c r="D6" s="1318" t="s">
        <v>291</v>
      </c>
      <c r="E6" s="1318" t="s">
        <v>292</v>
      </c>
      <c r="F6" s="1319" t="s">
        <v>293</v>
      </c>
      <c r="G6" s="1319" t="s">
        <v>294</v>
      </c>
      <c r="H6" s="1320" t="s">
        <v>295</v>
      </c>
      <c r="I6" s="1320" t="s">
        <v>42</v>
      </c>
      <c r="J6" s="1318" t="s">
        <v>4</v>
      </c>
      <c r="K6" s="1321" t="s">
        <v>140</v>
      </c>
      <c r="L6" s="1975"/>
      <c r="M6" s="1970"/>
    </row>
    <row r="7" spans="1:16" s="49" customFormat="1" ht="27.95" customHeight="1">
      <c r="A7" s="1674" t="s">
        <v>416</v>
      </c>
      <c r="B7" s="1785" t="s">
        <v>133</v>
      </c>
      <c r="C7" s="1786">
        <v>62665</v>
      </c>
      <c r="D7" s="1787">
        <v>910</v>
      </c>
      <c r="E7" s="1787">
        <v>41</v>
      </c>
      <c r="F7" s="1787">
        <v>274</v>
      </c>
      <c r="G7" s="1787">
        <v>445</v>
      </c>
      <c r="H7" s="1787">
        <v>4433</v>
      </c>
      <c r="I7" s="1787">
        <v>81</v>
      </c>
      <c r="J7" s="1787">
        <v>1339</v>
      </c>
      <c r="K7" s="1788">
        <v>70188</v>
      </c>
      <c r="L7" s="46" t="s">
        <v>134</v>
      </c>
      <c r="M7" s="1675" t="s">
        <v>386</v>
      </c>
    </row>
    <row r="8" spans="1:16" s="49" customFormat="1" ht="27.95" customHeight="1">
      <c r="A8" s="1551"/>
      <c r="B8" s="1785" t="s">
        <v>135</v>
      </c>
      <c r="C8" s="1789">
        <v>290146</v>
      </c>
      <c r="D8" s="1790">
        <v>4517</v>
      </c>
      <c r="E8" s="1790">
        <v>222</v>
      </c>
      <c r="F8" s="1790">
        <v>1298</v>
      </c>
      <c r="G8" s="1790">
        <v>2364</v>
      </c>
      <c r="H8" s="1790">
        <v>17942</v>
      </c>
      <c r="I8" s="1790">
        <v>404</v>
      </c>
      <c r="J8" s="1790">
        <v>4695</v>
      </c>
      <c r="K8" s="1791">
        <v>321588</v>
      </c>
      <c r="L8" s="46" t="s">
        <v>136</v>
      </c>
      <c r="M8" s="1549"/>
    </row>
    <row r="9" spans="1:16" s="49" customFormat="1" ht="27.95" customHeight="1">
      <c r="A9" s="1552" t="s">
        <v>16</v>
      </c>
      <c r="B9" s="1792" t="s">
        <v>133</v>
      </c>
      <c r="C9" s="1793">
        <v>30621</v>
      </c>
      <c r="D9" s="1794">
        <v>142</v>
      </c>
      <c r="E9" s="1794">
        <v>5</v>
      </c>
      <c r="F9" s="1794">
        <v>108</v>
      </c>
      <c r="G9" s="1794">
        <v>81</v>
      </c>
      <c r="H9" s="1794">
        <v>3256</v>
      </c>
      <c r="I9" s="1794">
        <v>76</v>
      </c>
      <c r="J9" s="1794">
        <v>1299</v>
      </c>
      <c r="K9" s="1791">
        <v>35588</v>
      </c>
      <c r="L9" s="321" t="s">
        <v>134</v>
      </c>
      <c r="M9" s="1819" t="s">
        <v>5</v>
      </c>
      <c r="O9" s="1250"/>
      <c r="P9" s="1251"/>
    </row>
    <row r="10" spans="1:16" s="49" customFormat="1" ht="27.95" customHeight="1">
      <c r="A10" s="1552"/>
      <c r="B10" s="1792" t="s">
        <v>135</v>
      </c>
      <c r="C10" s="1793">
        <v>137151</v>
      </c>
      <c r="D10" s="1794">
        <v>668</v>
      </c>
      <c r="E10" s="1794">
        <v>33</v>
      </c>
      <c r="F10" s="1794">
        <v>502</v>
      </c>
      <c r="G10" s="1794">
        <v>391</v>
      </c>
      <c r="H10" s="1794">
        <v>12792</v>
      </c>
      <c r="I10" s="1794">
        <v>379</v>
      </c>
      <c r="J10" s="1794">
        <v>4538</v>
      </c>
      <c r="K10" s="1791">
        <v>156454</v>
      </c>
      <c r="L10" s="321" t="s">
        <v>136</v>
      </c>
      <c r="M10" s="1820"/>
    </row>
    <row r="11" spans="1:16" s="49" customFormat="1" ht="27.95" customHeight="1">
      <c r="A11" s="1552" t="s">
        <v>6</v>
      </c>
      <c r="B11" s="1792" t="s">
        <v>133</v>
      </c>
      <c r="C11" s="1793">
        <v>28698</v>
      </c>
      <c r="D11" s="1794">
        <v>762</v>
      </c>
      <c r="E11" s="1794">
        <v>36</v>
      </c>
      <c r="F11" s="1794">
        <v>166</v>
      </c>
      <c r="G11" s="1794">
        <v>364</v>
      </c>
      <c r="H11" s="1794">
        <v>1155</v>
      </c>
      <c r="I11" s="1794">
        <v>3</v>
      </c>
      <c r="J11" s="1794">
        <v>21</v>
      </c>
      <c r="K11" s="1791">
        <v>31205</v>
      </c>
      <c r="L11" s="321" t="s">
        <v>134</v>
      </c>
      <c r="M11" s="1820" t="s">
        <v>7</v>
      </c>
    </row>
    <row r="12" spans="1:16" s="49" customFormat="1" ht="27.95" customHeight="1">
      <c r="A12" s="1552"/>
      <c r="B12" s="1792" t="s">
        <v>135</v>
      </c>
      <c r="C12" s="1793">
        <v>137095</v>
      </c>
      <c r="D12" s="1794">
        <v>3830</v>
      </c>
      <c r="E12" s="1794">
        <v>189</v>
      </c>
      <c r="F12" s="1794">
        <v>796</v>
      </c>
      <c r="G12" s="1794">
        <v>1973</v>
      </c>
      <c r="H12" s="1794">
        <v>5064</v>
      </c>
      <c r="I12" s="1794">
        <v>14</v>
      </c>
      <c r="J12" s="1794">
        <v>88</v>
      </c>
      <c r="K12" s="1791">
        <v>149049</v>
      </c>
      <c r="L12" s="321" t="s">
        <v>136</v>
      </c>
      <c r="M12" s="1820"/>
    </row>
    <row r="13" spans="1:16" s="44" customFormat="1" ht="27.95" customHeight="1">
      <c r="A13" s="1552" t="s">
        <v>8</v>
      </c>
      <c r="B13" s="1792" t="s">
        <v>133</v>
      </c>
      <c r="C13" s="1793">
        <v>3346</v>
      </c>
      <c r="D13" s="1794">
        <v>6</v>
      </c>
      <c r="E13" s="1794">
        <v>0</v>
      </c>
      <c r="F13" s="1794">
        <v>0</v>
      </c>
      <c r="G13" s="1794">
        <v>0</v>
      </c>
      <c r="H13" s="1794">
        <v>22</v>
      </c>
      <c r="I13" s="1794">
        <v>2</v>
      </c>
      <c r="J13" s="1794">
        <v>19</v>
      </c>
      <c r="K13" s="1791">
        <v>3395</v>
      </c>
      <c r="L13" s="321" t="s">
        <v>134</v>
      </c>
      <c r="M13" s="1820" t="s">
        <v>9</v>
      </c>
    </row>
    <row r="14" spans="1:16" s="44" customFormat="1" ht="27.95" customHeight="1">
      <c r="A14" s="1553"/>
      <c r="B14" s="1795" t="s">
        <v>135</v>
      </c>
      <c r="C14" s="1796">
        <v>15900</v>
      </c>
      <c r="D14" s="1797">
        <v>19</v>
      </c>
      <c r="E14" s="1797">
        <v>0</v>
      </c>
      <c r="F14" s="1797">
        <v>0</v>
      </c>
      <c r="G14" s="1797">
        <v>0</v>
      </c>
      <c r="H14" s="1797">
        <v>86</v>
      </c>
      <c r="I14" s="1797">
        <v>11</v>
      </c>
      <c r="J14" s="1797">
        <v>69</v>
      </c>
      <c r="K14" s="1798">
        <v>16085</v>
      </c>
      <c r="L14" s="1295" t="s">
        <v>136</v>
      </c>
      <c r="M14" s="1550"/>
    </row>
  </sheetData>
  <mergeCells count="7">
    <mergeCell ref="A1:M1"/>
    <mergeCell ref="A2:M2"/>
    <mergeCell ref="C4:G4"/>
    <mergeCell ref="H4:J4"/>
    <mergeCell ref="A4:B6"/>
    <mergeCell ref="L4:M6"/>
    <mergeCell ref="K4:K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1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M85"/>
  <sheetViews>
    <sheetView showGridLines="0" rightToLeft="1" view="pageBreakPreview" topLeftCell="A28" zoomScale="106" zoomScaleNormal="100" zoomScaleSheetLayoutView="106" workbookViewId="0">
      <selection activeCell="R22" sqref="R22"/>
    </sheetView>
  </sheetViews>
  <sheetFormatPr defaultColWidth="8" defaultRowHeight="16.5" customHeight="1"/>
  <cols>
    <col min="1" max="1" width="10.85546875" style="111" customWidth="1"/>
    <col min="2" max="2" width="8.28515625" style="112" customWidth="1"/>
    <col min="3" max="3" width="10.28515625" style="113" customWidth="1"/>
    <col min="4" max="4" width="12.140625" style="113" customWidth="1"/>
    <col min="5" max="5" width="12.42578125" style="113" customWidth="1"/>
    <col min="6" max="6" width="8.7109375" style="113" customWidth="1"/>
    <col min="7" max="7" width="10.85546875" style="113" customWidth="1"/>
    <col min="8" max="8" width="9" style="113" customWidth="1"/>
    <col min="9" max="9" width="7.42578125" style="113" customWidth="1"/>
    <col min="10" max="10" width="9.42578125" style="113" customWidth="1"/>
    <col min="11" max="11" width="9.28515625" style="111" customWidth="1"/>
    <col min="12" max="12" width="13.140625" style="112" customWidth="1"/>
    <col min="13" max="13" width="19" style="111" customWidth="1"/>
    <col min="14" max="14" width="8.140625" style="175" bestFit="1" customWidth="1"/>
    <col min="15" max="16384" width="8" style="175"/>
  </cols>
  <sheetData>
    <row r="1" spans="1:13" s="170" customFormat="1" ht="27" customHeight="1">
      <c r="A1" s="1978" t="s">
        <v>461</v>
      </c>
      <c r="B1" s="1978"/>
      <c r="C1" s="1978"/>
      <c r="D1" s="1978"/>
      <c r="E1" s="1978"/>
      <c r="F1" s="1978"/>
      <c r="G1" s="1978"/>
      <c r="H1" s="1978"/>
      <c r="I1" s="1978"/>
      <c r="J1" s="1978"/>
      <c r="K1" s="1978"/>
      <c r="L1" s="1978"/>
      <c r="M1" s="1978"/>
    </row>
    <row r="2" spans="1:13" s="170" customFormat="1" ht="30" customHeight="1">
      <c r="A2" s="1979" t="s">
        <v>477</v>
      </c>
      <c r="B2" s="1979"/>
      <c r="C2" s="1979"/>
      <c r="D2" s="1979"/>
      <c r="E2" s="1979"/>
      <c r="F2" s="1979"/>
      <c r="G2" s="1979"/>
      <c r="H2" s="1979"/>
      <c r="I2" s="1979"/>
      <c r="J2" s="1979"/>
      <c r="K2" s="1979"/>
      <c r="L2" s="1979"/>
      <c r="M2" s="1979"/>
    </row>
    <row r="3" spans="1:13" s="170" customFormat="1" ht="6" customHeight="1">
      <c r="A3" s="1980"/>
      <c r="B3" s="1980"/>
      <c r="C3" s="1980"/>
      <c r="D3" s="1980"/>
      <c r="E3" s="1980"/>
      <c r="F3" s="1980"/>
      <c r="G3" s="1980"/>
      <c r="H3" s="1980"/>
      <c r="I3" s="1980"/>
      <c r="J3" s="1980"/>
      <c r="K3" s="1980"/>
      <c r="L3" s="1980"/>
      <c r="M3" s="1980"/>
    </row>
    <row r="4" spans="1:13" s="171" customFormat="1" ht="20.100000000000001" customHeight="1">
      <c r="A4" s="1880" t="s">
        <v>22</v>
      </c>
      <c r="B4" s="1881"/>
      <c r="C4" s="1981" t="s">
        <v>224</v>
      </c>
      <c r="D4" s="1982"/>
      <c r="E4" s="1982"/>
      <c r="F4" s="1982"/>
      <c r="G4" s="1982"/>
      <c r="H4" s="1983" t="s">
        <v>225</v>
      </c>
      <c r="I4" s="1983"/>
      <c r="J4" s="1984"/>
      <c r="K4" s="1976" t="s">
        <v>21</v>
      </c>
      <c r="L4" s="1890" t="s">
        <v>25</v>
      </c>
      <c r="M4" s="1891"/>
    </row>
    <row r="5" spans="1:13" s="107" customFormat="1" ht="39.950000000000003" customHeight="1">
      <c r="A5" s="1882"/>
      <c r="B5" s="1883"/>
      <c r="C5" s="315" t="s">
        <v>220</v>
      </c>
      <c r="D5" s="315" t="s">
        <v>221</v>
      </c>
      <c r="E5" s="315" t="s">
        <v>222</v>
      </c>
      <c r="F5" s="315" t="s">
        <v>336</v>
      </c>
      <c r="G5" s="316" t="s">
        <v>223</v>
      </c>
      <c r="H5" s="315" t="s">
        <v>335</v>
      </c>
      <c r="I5" s="315" t="s">
        <v>219</v>
      </c>
      <c r="J5" s="315" t="s">
        <v>1</v>
      </c>
      <c r="K5" s="1977"/>
      <c r="L5" s="1944"/>
      <c r="M5" s="1893"/>
    </row>
    <row r="6" spans="1:13" s="107" customFormat="1" ht="46.5" customHeight="1">
      <c r="A6" s="1884"/>
      <c r="B6" s="1941"/>
      <c r="C6" s="340" t="s">
        <v>290</v>
      </c>
      <c r="D6" s="340" t="s">
        <v>291</v>
      </c>
      <c r="E6" s="340" t="s">
        <v>292</v>
      </c>
      <c r="F6" s="341" t="s">
        <v>293</v>
      </c>
      <c r="G6" s="341" t="s">
        <v>294</v>
      </c>
      <c r="H6" s="798" t="s">
        <v>295</v>
      </c>
      <c r="I6" s="798" t="s">
        <v>42</v>
      </c>
      <c r="J6" s="340" t="s">
        <v>4</v>
      </c>
      <c r="K6" s="343" t="s">
        <v>2</v>
      </c>
      <c r="L6" s="1894"/>
      <c r="M6" s="1895"/>
    </row>
    <row r="7" spans="1:13" s="107" customFormat="1" ht="34.5" customHeight="1">
      <c r="A7" s="1444" t="s">
        <v>416</v>
      </c>
      <c r="B7" s="261"/>
      <c r="C7" s="323"/>
      <c r="D7" s="324"/>
      <c r="E7" s="339"/>
      <c r="F7" s="325"/>
      <c r="G7" s="325"/>
      <c r="H7" s="325"/>
      <c r="I7" s="325"/>
      <c r="J7" s="325"/>
      <c r="K7" s="1403"/>
      <c r="L7" s="265"/>
      <c r="M7" s="250" t="s">
        <v>386</v>
      </c>
    </row>
    <row r="8" spans="1:13" s="107" customFormat="1" ht="20.100000000000001" customHeight="1">
      <c r="A8" s="326" t="s">
        <v>34</v>
      </c>
      <c r="B8" s="327" t="s">
        <v>133</v>
      </c>
      <c r="C8" s="1107">
        <v>1422</v>
      </c>
      <c r="D8" s="1108">
        <v>38</v>
      </c>
      <c r="E8" s="1108">
        <v>1</v>
      </c>
      <c r="F8" s="1108">
        <v>6</v>
      </c>
      <c r="G8" s="1108">
        <v>2</v>
      </c>
      <c r="H8" s="1108">
        <v>235</v>
      </c>
      <c r="I8" s="1108">
        <v>6</v>
      </c>
      <c r="J8" s="1108">
        <v>0</v>
      </c>
      <c r="K8" s="1404">
        <v>1710</v>
      </c>
      <c r="L8" s="1420" t="s">
        <v>134</v>
      </c>
      <c r="M8" s="1420" t="s">
        <v>35</v>
      </c>
    </row>
    <row r="9" spans="1:13" s="107" customFormat="1" ht="20.100000000000001" customHeight="1">
      <c r="A9" s="326"/>
      <c r="B9" s="327" t="s">
        <v>135</v>
      </c>
      <c r="C9" s="1107">
        <v>7169</v>
      </c>
      <c r="D9" s="1108">
        <v>218</v>
      </c>
      <c r="E9" s="1108">
        <v>8</v>
      </c>
      <c r="F9" s="1108">
        <v>29</v>
      </c>
      <c r="G9" s="1108">
        <v>11</v>
      </c>
      <c r="H9" s="1108">
        <v>1171</v>
      </c>
      <c r="I9" s="1108">
        <v>29</v>
      </c>
      <c r="J9" s="1108">
        <v>0</v>
      </c>
      <c r="K9" s="1404">
        <v>8635</v>
      </c>
      <c r="L9" s="1420" t="s">
        <v>136</v>
      </c>
      <c r="M9" s="1420"/>
    </row>
    <row r="10" spans="1:13" s="107" customFormat="1" ht="20.100000000000001" customHeight="1">
      <c r="A10" s="326" t="s">
        <v>36</v>
      </c>
      <c r="B10" s="327" t="s">
        <v>133</v>
      </c>
      <c r="C10" s="1107">
        <v>20637</v>
      </c>
      <c r="D10" s="1108">
        <v>467</v>
      </c>
      <c r="E10" s="1108">
        <v>15</v>
      </c>
      <c r="F10" s="1108">
        <v>166</v>
      </c>
      <c r="G10" s="1108">
        <v>103</v>
      </c>
      <c r="H10" s="1108">
        <v>668</v>
      </c>
      <c r="I10" s="1108">
        <v>24</v>
      </c>
      <c r="J10" s="1108">
        <v>0</v>
      </c>
      <c r="K10" s="1404">
        <v>22080</v>
      </c>
      <c r="L10" s="1420" t="s">
        <v>134</v>
      </c>
      <c r="M10" s="1420" t="s">
        <v>37</v>
      </c>
    </row>
    <row r="11" spans="1:13" s="107" customFormat="1" ht="20.100000000000001" customHeight="1">
      <c r="A11" s="326"/>
      <c r="B11" s="327" t="s">
        <v>135</v>
      </c>
      <c r="C11" s="1107">
        <v>100677</v>
      </c>
      <c r="D11" s="1108">
        <v>2438</v>
      </c>
      <c r="E11" s="1108">
        <v>88</v>
      </c>
      <c r="F11" s="1108">
        <v>776</v>
      </c>
      <c r="G11" s="1108">
        <v>550</v>
      </c>
      <c r="H11" s="1108">
        <v>2765</v>
      </c>
      <c r="I11" s="1108">
        <v>123</v>
      </c>
      <c r="J11" s="1108">
        <v>0</v>
      </c>
      <c r="K11" s="1404">
        <v>107417</v>
      </c>
      <c r="L11" s="1420" t="s">
        <v>136</v>
      </c>
      <c r="M11" s="1420"/>
    </row>
    <row r="12" spans="1:13" s="107" customFormat="1" ht="20.100000000000001" customHeight="1">
      <c r="A12" s="326" t="s">
        <v>38</v>
      </c>
      <c r="B12" s="327" t="s">
        <v>133</v>
      </c>
      <c r="C12" s="1107">
        <v>40402</v>
      </c>
      <c r="D12" s="1108">
        <v>399</v>
      </c>
      <c r="E12" s="1108">
        <v>19</v>
      </c>
      <c r="F12" s="1108">
        <v>94</v>
      </c>
      <c r="G12" s="1108">
        <v>103</v>
      </c>
      <c r="H12" s="1108">
        <v>3524</v>
      </c>
      <c r="I12" s="1108">
        <v>50</v>
      </c>
      <c r="J12" s="1108">
        <v>0</v>
      </c>
      <c r="K12" s="1404">
        <v>44591</v>
      </c>
      <c r="L12" s="1420" t="s">
        <v>134</v>
      </c>
      <c r="M12" s="1420" t="s">
        <v>39</v>
      </c>
    </row>
    <row r="13" spans="1:13" s="107" customFormat="1" ht="20.100000000000001" customHeight="1">
      <c r="A13" s="326"/>
      <c r="B13" s="327" t="s">
        <v>135</v>
      </c>
      <c r="C13" s="1107">
        <v>181452</v>
      </c>
      <c r="D13" s="1108">
        <v>1837</v>
      </c>
      <c r="E13" s="1108">
        <v>96</v>
      </c>
      <c r="F13" s="1108">
        <v>443</v>
      </c>
      <c r="G13" s="1108">
        <v>481</v>
      </c>
      <c r="H13" s="1108">
        <v>13992</v>
      </c>
      <c r="I13" s="1108">
        <v>250</v>
      </c>
      <c r="J13" s="1108">
        <v>0</v>
      </c>
      <c r="K13" s="1404">
        <v>198551</v>
      </c>
      <c r="L13" s="1420" t="s">
        <v>136</v>
      </c>
      <c r="M13" s="1420"/>
    </row>
    <row r="14" spans="1:13" s="107" customFormat="1" ht="20.100000000000001" customHeight="1">
      <c r="A14" s="326" t="s">
        <v>40</v>
      </c>
      <c r="B14" s="327" t="s">
        <v>133</v>
      </c>
      <c r="C14" s="1107">
        <v>77</v>
      </c>
      <c r="D14" s="1108">
        <v>0</v>
      </c>
      <c r="E14" s="1108">
        <v>0</v>
      </c>
      <c r="F14" s="1108">
        <v>0</v>
      </c>
      <c r="G14" s="1108">
        <v>0</v>
      </c>
      <c r="H14" s="1108">
        <v>5</v>
      </c>
      <c r="I14" s="1108">
        <v>0</v>
      </c>
      <c r="J14" s="1108">
        <v>0</v>
      </c>
      <c r="K14" s="1404">
        <v>82</v>
      </c>
      <c r="L14" s="1420" t="s">
        <v>134</v>
      </c>
      <c r="M14" s="1422" t="s">
        <v>260</v>
      </c>
    </row>
    <row r="15" spans="1:13" s="107" customFormat="1" ht="20.100000000000001" customHeight="1">
      <c r="A15" s="326"/>
      <c r="B15" s="327" t="s">
        <v>135</v>
      </c>
      <c r="C15" s="1107">
        <v>175</v>
      </c>
      <c r="D15" s="1108">
        <v>0</v>
      </c>
      <c r="E15" s="1108">
        <v>0</v>
      </c>
      <c r="F15" s="1108">
        <v>0</v>
      </c>
      <c r="G15" s="1108">
        <v>0</v>
      </c>
      <c r="H15" s="1108">
        <v>9</v>
      </c>
      <c r="I15" s="1108">
        <v>0</v>
      </c>
      <c r="J15" s="1108">
        <v>0</v>
      </c>
      <c r="K15" s="1404">
        <v>184</v>
      </c>
      <c r="L15" s="1420" t="s">
        <v>136</v>
      </c>
      <c r="M15" s="1420"/>
    </row>
    <row r="16" spans="1:13" s="1412" customFormat="1" ht="20.100000000000001" customHeight="1">
      <c r="A16" s="822" t="s">
        <v>282</v>
      </c>
      <c r="B16" s="823" t="s">
        <v>133</v>
      </c>
      <c r="C16" s="1107">
        <v>127</v>
      </c>
      <c r="D16" s="1108">
        <v>6</v>
      </c>
      <c r="E16" s="1108">
        <v>6</v>
      </c>
      <c r="F16" s="1108">
        <v>8</v>
      </c>
      <c r="G16" s="1108">
        <v>237</v>
      </c>
      <c r="H16" s="1108">
        <v>1</v>
      </c>
      <c r="I16" s="1108">
        <v>1</v>
      </c>
      <c r="J16" s="1108">
        <v>0</v>
      </c>
      <c r="K16" s="1404">
        <v>386</v>
      </c>
      <c r="L16" s="1420" t="s">
        <v>134</v>
      </c>
      <c r="M16" s="1420" t="s">
        <v>283</v>
      </c>
    </row>
    <row r="17" spans="1:13" s="1412" customFormat="1" ht="20.100000000000001" customHeight="1">
      <c r="A17" s="822"/>
      <c r="B17" s="823" t="s">
        <v>135</v>
      </c>
      <c r="C17" s="1107">
        <v>673</v>
      </c>
      <c r="D17" s="1108">
        <v>24</v>
      </c>
      <c r="E17" s="1108">
        <v>30</v>
      </c>
      <c r="F17" s="1108">
        <v>50</v>
      </c>
      <c r="G17" s="1108">
        <v>1322</v>
      </c>
      <c r="H17" s="1108">
        <v>5</v>
      </c>
      <c r="I17" s="1108">
        <v>2</v>
      </c>
      <c r="J17" s="1108">
        <v>0</v>
      </c>
      <c r="K17" s="1404">
        <v>2106</v>
      </c>
      <c r="L17" s="1420" t="s">
        <v>136</v>
      </c>
      <c r="M17" s="1423"/>
    </row>
    <row r="18" spans="1:13" s="107" customFormat="1" ht="20.100000000000001" customHeight="1">
      <c r="A18" s="326" t="s">
        <v>1</v>
      </c>
      <c r="B18" s="327" t="s">
        <v>133</v>
      </c>
      <c r="C18" s="1107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1339</v>
      </c>
      <c r="K18" s="1404">
        <v>1339</v>
      </c>
      <c r="L18" s="1420" t="s">
        <v>134</v>
      </c>
      <c r="M18" s="1420" t="s">
        <v>4</v>
      </c>
    </row>
    <row r="19" spans="1:13" s="107" customFormat="1" ht="20.100000000000001" customHeight="1">
      <c r="A19" s="326"/>
      <c r="B19" s="327" t="s">
        <v>135</v>
      </c>
      <c r="C19" s="1107">
        <v>0</v>
      </c>
      <c r="D19" s="1108">
        <v>0</v>
      </c>
      <c r="E19" s="1108">
        <v>0</v>
      </c>
      <c r="F19" s="1108">
        <v>0</v>
      </c>
      <c r="G19" s="1108">
        <v>0</v>
      </c>
      <c r="H19" s="1108">
        <v>0</v>
      </c>
      <c r="I19" s="1108">
        <v>0</v>
      </c>
      <c r="J19" s="1108">
        <v>4695</v>
      </c>
      <c r="K19" s="1404">
        <v>4695</v>
      </c>
      <c r="L19" s="1424" t="s">
        <v>136</v>
      </c>
      <c r="M19" s="1420"/>
    </row>
    <row r="20" spans="1:13" s="107" customFormat="1" ht="20.100000000000001" customHeight="1">
      <c r="A20" s="326" t="s">
        <v>43</v>
      </c>
      <c r="B20" s="327" t="s">
        <v>133</v>
      </c>
      <c r="C20" s="1107">
        <v>62665</v>
      </c>
      <c r="D20" s="1108">
        <v>910</v>
      </c>
      <c r="E20" s="1108">
        <v>41</v>
      </c>
      <c r="F20" s="1108">
        <v>274</v>
      </c>
      <c r="G20" s="1108">
        <v>445</v>
      </c>
      <c r="H20" s="1108">
        <v>4433</v>
      </c>
      <c r="I20" s="1108">
        <v>81</v>
      </c>
      <c r="J20" s="1108">
        <v>1339</v>
      </c>
      <c r="K20" s="1404">
        <v>70188</v>
      </c>
      <c r="L20" s="1420" t="s">
        <v>134</v>
      </c>
      <c r="M20" s="1420" t="s">
        <v>2</v>
      </c>
    </row>
    <row r="21" spans="1:13" s="107" customFormat="1" ht="20.100000000000001" customHeight="1">
      <c r="A21" s="334"/>
      <c r="B21" s="335" t="s">
        <v>135</v>
      </c>
      <c r="C21" s="1109">
        <v>290146</v>
      </c>
      <c r="D21" s="1110">
        <v>4517</v>
      </c>
      <c r="E21" s="1110">
        <v>222</v>
      </c>
      <c r="F21" s="1110">
        <v>1298</v>
      </c>
      <c r="G21" s="1110">
        <v>2364</v>
      </c>
      <c r="H21" s="1110">
        <v>17942</v>
      </c>
      <c r="I21" s="1110">
        <v>404</v>
      </c>
      <c r="J21" s="1110">
        <v>4695</v>
      </c>
      <c r="K21" s="1405">
        <v>321588</v>
      </c>
      <c r="L21" s="1244" t="s">
        <v>136</v>
      </c>
      <c r="M21" s="1244"/>
    </row>
    <row r="22" spans="1:13" s="170" customFormat="1" ht="30.75" customHeight="1">
      <c r="A22" s="1978" t="s">
        <v>462</v>
      </c>
      <c r="B22" s="1978"/>
      <c r="C22" s="1978"/>
      <c r="D22" s="1978"/>
      <c r="E22" s="1978"/>
      <c r="F22" s="1978"/>
      <c r="G22" s="1978"/>
      <c r="H22" s="1978"/>
      <c r="I22" s="1978"/>
      <c r="J22" s="1978"/>
      <c r="K22" s="1978"/>
      <c r="L22" s="1978"/>
      <c r="M22" s="1978"/>
    </row>
    <row r="23" spans="1:13" s="172" customFormat="1" ht="30" customHeight="1">
      <c r="A23" s="1979" t="s">
        <v>478</v>
      </c>
      <c r="B23" s="1979"/>
      <c r="C23" s="1979"/>
      <c r="D23" s="1979"/>
      <c r="E23" s="1979"/>
      <c r="F23" s="1979"/>
      <c r="G23" s="1979"/>
      <c r="H23" s="1979"/>
      <c r="I23" s="1979"/>
      <c r="J23" s="1979"/>
      <c r="K23" s="1979"/>
      <c r="L23" s="1979"/>
      <c r="M23" s="1979"/>
    </row>
    <row r="24" spans="1:13" s="172" customFormat="1" ht="6" customHeight="1">
      <c r="A24" s="1980"/>
      <c r="B24" s="1980"/>
      <c r="C24" s="1980"/>
      <c r="D24" s="1980"/>
      <c r="E24" s="1980"/>
      <c r="F24" s="1980"/>
      <c r="G24" s="1980"/>
      <c r="H24" s="1980"/>
      <c r="I24" s="1980"/>
      <c r="J24" s="1980"/>
      <c r="K24" s="1980"/>
      <c r="L24" s="1980"/>
      <c r="M24" s="1980"/>
    </row>
    <row r="25" spans="1:13" s="171" customFormat="1" ht="20.100000000000001" customHeight="1">
      <c r="A25" s="1880" t="s">
        <v>22</v>
      </c>
      <c r="B25" s="1881"/>
      <c r="C25" s="1981" t="s">
        <v>224</v>
      </c>
      <c r="D25" s="1982"/>
      <c r="E25" s="1982"/>
      <c r="F25" s="1982"/>
      <c r="G25" s="1982"/>
      <c r="H25" s="1983" t="s">
        <v>225</v>
      </c>
      <c r="I25" s="1983"/>
      <c r="J25" s="1984"/>
      <c r="K25" s="1976" t="s">
        <v>21</v>
      </c>
      <c r="L25" s="1890" t="s">
        <v>25</v>
      </c>
      <c r="M25" s="1891"/>
    </row>
    <row r="26" spans="1:13" s="107" customFormat="1" ht="39.950000000000003" customHeight="1">
      <c r="A26" s="1882"/>
      <c r="B26" s="1883"/>
      <c r="C26" s="314" t="s">
        <v>220</v>
      </c>
      <c r="D26" s="315" t="s">
        <v>221</v>
      </c>
      <c r="E26" s="315" t="s">
        <v>222</v>
      </c>
      <c r="F26" s="315" t="s">
        <v>336</v>
      </c>
      <c r="G26" s="316" t="s">
        <v>223</v>
      </c>
      <c r="H26" s="315" t="s">
        <v>335</v>
      </c>
      <c r="I26" s="315" t="s">
        <v>219</v>
      </c>
      <c r="J26" s="315" t="s">
        <v>1</v>
      </c>
      <c r="K26" s="1977"/>
      <c r="L26" s="1892"/>
      <c r="M26" s="1893"/>
    </row>
    <row r="27" spans="1:13" s="107" customFormat="1" ht="51" customHeight="1">
      <c r="A27" s="1884"/>
      <c r="B27" s="1885"/>
      <c r="C27" s="340" t="s">
        <v>290</v>
      </c>
      <c r="D27" s="340" t="s">
        <v>291</v>
      </c>
      <c r="E27" s="340" t="s">
        <v>292</v>
      </c>
      <c r="F27" s="341" t="s">
        <v>293</v>
      </c>
      <c r="G27" s="341" t="s">
        <v>294</v>
      </c>
      <c r="H27" s="798" t="s">
        <v>295</v>
      </c>
      <c r="I27" s="798" t="s">
        <v>42</v>
      </c>
      <c r="J27" s="340" t="s">
        <v>4</v>
      </c>
      <c r="K27" s="343" t="s">
        <v>2</v>
      </c>
      <c r="L27" s="1894"/>
      <c r="M27" s="1895"/>
    </row>
    <row r="28" spans="1:13" s="107" customFormat="1" ht="21" customHeight="1">
      <c r="A28" s="285" t="s">
        <v>16</v>
      </c>
      <c r="B28" s="303"/>
      <c r="C28" s="354"/>
      <c r="D28" s="355"/>
      <c r="E28" s="355"/>
      <c r="F28" s="355"/>
      <c r="G28" s="355"/>
      <c r="H28" s="355"/>
      <c r="I28" s="355"/>
      <c r="J28" s="355"/>
      <c r="K28" s="804"/>
      <c r="L28" s="265"/>
      <c r="M28" s="298" t="s">
        <v>5</v>
      </c>
    </row>
    <row r="29" spans="1:13" s="107" customFormat="1" ht="21" customHeight="1">
      <c r="A29" s="330" t="s">
        <v>34</v>
      </c>
      <c r="B29" s="331" t="s">
        <v>133</v>
      </c>
      <c r="C29" s="805">
        <v>856</v>
      </c>
      <c r="D29" s="806">
        <v>13</v>
      </c>
      <c r="E29" s="806">
        <v>0</v>
      </c>
      <c r="F29" s="806">
        <v>5</v>
      </c>
      <c r="G29" s="806">
        <v>0</v>
      </c>
      <c r="H29" s="806">
        <v>146</v>
      </c>
      <c r="I29" s="806">
        <v>5</v>
      </c>
      <c r="J29" s="806">
        <v>0</v>
      </c>
      <c r="K29" s="809">
        <v>1025</v>
      </c>
      <c r="L29" s="1417" t="s">
        <v>134</v>
      </c>
      <c r="M29" s="1417" t="s">
        <v>35</v>
      </c>
    </row>
    <row r="30" spans="1:13" s="107" customFormat="1" ht="21" customHeight="1">
      <c r="A30" s="330"/>
      <c r="B30" s="331" t="s">
        <v>135</v>
      </c>
      <c r="C30" s="805">
        <v>4150</v>
      </c>
      <c r="D30" s="806">
        <v>71</v>
      </c>
      <c r="E30" s="806">
        <v>0</v>
      </c>
      <c r="F30" s="806">
        <v>23</v>
      </c>
      <c r="G30" s="806">
        <v>0</v>
      </c>
      <c r="H30" s="806">
        <v>717</v>
      </c>
      <c r="I30" s="806">
        <v>24</v>
      </c>
      <c r="J30" s="806">
        <v>0</v>
      </c>
      <c r="K30" s="809">
        <v>4985</v>
      </c>
      <c r="L30" s="1417" t="s">
        <v>136</v>
      </c>
      <c r="M30" s="1417"/>
    </row>
    <row r="31" spans="1:13" s="107" customFormat="1" ht="21" customHeight="1">
      <c r="A31" s="330" t="s">
        <v>36</v>
      </c>
      <c r="B31" s="331" t="s">
        <v>133</v>
      </c>
      <c r="C31" s="805">
        <v>6785</v>
      </c>
      <c r="D31" s="806">
        <v>78</v>
      </c>
      <c r="E31" s="806">
        <v>4</v>
      </c>
      <c r="F31" s="806">
        <v>68</v>
      </c>
      <c r="G31" s="806">
        <v>14</v>
      </c>
      <c r="H31" s="806">
        <v>325</v>
      </c>
      <c r="I31" s="806">
        <v>23</v>
      </c>
      <c r="J31" s="806">
        <v>0</v>
      </c>
      <c r="K31" s="809">
        <v>7297</v>
      </c>
      <c r="L31" s="1417" t="s">
        <v>134</v>
      </c>
      <c r="M31" s="1417" t="s">
        <v>37</v>
      </c>
    </row>
    <row r="32" spans="1:13" s="107" customFormat="1" ht="21" customHeight="1">
      <c r="A32" s="330"/>
      <c r="B32" s="331" t="s">
        <v>135</v>
      </c>
      <c r="C32" s="805">
        <v>31520</v>
      </c>
      <c r="D32" s="806">
        <v>375</v>
      </c>
      <c r="E32" s="806">
        <v>22</v>
      </c>
      <c r="F32" s="806">
        <v>321</v>
      </c>
      <c r="G32" s="806">
        <v>66</v>
      </c>
      <c r="H32" s="806">
        <v>1200</v>
      </c>
      <c r="I32" s="806">
        <v>116</v>
      </c>
      <c r="J32" s="806">
        <v>0</v>
      </c>
      <c r="K32" s="809">
        <v>33620</v>
      </c>
      <c r="L32" s="1417" t="s">
        <v>136</v>
      </c>
      <c r="M32" s="1417"/>
    </row>
    <row r="33" spans="1:13" s="107" customFormat="1" ht="21" customHeight="1">
      <c r="A33" s="330" t="s">
        <v>38</v>
      </c>
      <c r="B33" s="331" t="s">
        <v>133</v>
      </c>
      <c r="C33" s="805">
        <v>22927</v>
      </c>
      <c r="D33" s="806">
        <v>48</v>
      </c>
      <c r="E33" s="806">
        <v>1</v>
      </c>
      <c r="F33" s="806">
        <v>34</v>
      </c>
      <c r="G33" s="806">
        <v>16</v>
      </c>
      <c r="H33" s="806">
        <v>2784</v>
      </c>
      <c r="I33" s="806">
        <v>47</v>
      </c>
      <c r="J33" s="806">
        <v>0</v>
      </c>
      <c r="K33" s="809">
        <v>25857</v>
      </c>
      <c r="L33" s="1417" t="s">
        <v>134</v>
      </c>
      <c r="M33" s="1417" t="s">
        <v>39</v>
      </c>
    </row>
    <row r="34" spans="1:13" s="107" customFormat="1" ht="21" customHeight="1">
      <c r="A34" s="330"/>
      <c r="B34" s="331" t="s">
        <v>135</v>
      </c>
      <c r="C34" s="805">
        <v>101281</v>
      </c>
      <c r="D34" s="806">
        <v>212</v>
      </c>
      <c r="E34" s="806">
        <v>11</v>
      </c>
      <c r="F34" s="806">
        <v>154</v>
      </c>
      <c r="G34" s="806">
        <v>73</v>
      </c>
      <c r="H34" s="806">
        <v>10874</v>
      </c>
      <c r="I34" s="806">
        <v>237</v>
      </c>
      <c r="J34" s="806">
        <v>0</v>
      </c>
      <c r="K34" s="809">
        <v>112842</v>
      </c>
      <c r="L34" s="1417" t="s">
        <v>136</v>
      </c>
      <c r="M34" s="1417"/>
    </row>
    <row r="35" spans="1:13" s="107" customFormat="1" ht="21" customHeight="1">
      <c r="A35" s="330" t="s">
        <v>40</v>
      </c>
      <c r="B35" s="331" t="s">
        <v>133</v>
      </c>
      <c r="C35" s="805">
        <v>26</v>
      </c>
      <c r="D35" s="806">
        <v>0</v>
      </c>
      <c r="E35" s="806">
        <v>0</v>
      </c>
      <c r="F35" s="806">
        <v>0</v>
      </c>
      <c r="G35" s="806">
        <v>0</v>
      </c>
      <c r="H35" s="806">
        <v>1</v>
      </c>
      <c r="I35" s="806">
        <v>0</v>
      </c>
      <c r="J35" s="806">
        <v>0</v>
      </c>
      <c r="K35" s="809">
        <v>27</v>
      </c>
      <c r="L35" s="1417" t="s">
        <v>134</v>
      </c>
      <c r="M35" s="1418" t="s">
        <v>260</v>
      </c>
    </row>
    <row r="36" spans="1:13" s="107" customFormat="1" ht="21" customHeight="1">
      <c r="A36" s="330"/>
      <c r="B36" s="331" t="s">
        <v>135</v>
      </c>
      <c r="C36" s="805">
        <v>48</v>
      </c>
      <c r="D36" s="806">
        <v>0</v>
      </c>
      <c r="E36" s="806">
        <v>0</v>
      </c>
      <c r="F36" s="806">
        <v>0</v>
      </c>
      <c r="G36" s="806">
        <v>0</v>
      </c>
      <c r="H36" s="806">
        <v>1</v>
      </c>
      <c r="I36" s="806">
        <v>0</v>
      </c>
      <c r="J36" s="806">
        <v>0</v>
      </c>
      <c r="K36" s="809">
        <v>49</v>
      </c>
      <c r="L36" s="1417" t="s">
        <v>136</v>
      </c>
      <c r="M36" s="1417"/>
    </row>
    <row r="37" spans="1:13" s="107" customFormat="1" ht="21" customHeight="1">
      <c r="A37" s="330" t="s">
        <v>282</v>
      </c>
      <c r="B37" s="331" t="s">
        <v>133</v>
      </c>
      <c r="C37" s="805">
        <v>27</v>
      </c>
      <c r="D37" s="806">
        <v>3</v>
      </c>
      <c r="E37" s="806">
        <v>0</v>
      </c>
      <c r="F37" s="806">
        <v>1</v>
      </c>
      <c r="G37" s="806">
        <v>51</v>
      </c>
      <c r="H37" s="806">
        <v>0</v>
      </c>
      <c r="I37" s="806">
        <v>1</v>
      </c>
      <c r="J37" s="806">
        <v>0</v>
      </c>
      <c r="K37" s="809">
        <v>83</v>
      </c>
      <c r="L37" s="1417" t="s">
        <v>134</v>
      </c>
      <c r="M37" s="1417" t="s">
        <v>283</v>
      </c>
    </row>
    <row r="38" spans="1:13" s="107" customFormat="1" ht="21" customHeight="1">
      <c r="A38" s="330"/>
      <c r="B38" s="331" t="s">
        <v>135</v>
      </c>
      <c r="C38" s="805">
        <v>152</v>
      </c>
      <c r="D38" s="806">
        <v>10</v>
      </c>
      <c r="E38" s="806">
        <v>0</v>
      </c>
      <c r="F38" s="806">
        <v>4</v>
      </c>
      <c r="G38" s="806">
        <v>252</v>
      </c>
      <c r="H38" s="806">
        <v>0</v>
      </c>
      <c r="I38" s="806">
        <v>2</v>
      </c>
      <c r="J38" s="806">
        <v>0</v>
      </c>
      <c r="K38" s="809">
        <v>420</v>
      </c>
      <c r="L38" s="1417" t="s">
        <v>136</v>
      </c>
      <c r="M38" s="1417"/>
    </row>
    <row r="39" spans="1:13" s="107" customFormat="1" ht="21" customHeight="1">
      <c r="A39" s="330" t="s">
        <v>1</v>
      </c>
      <c r="B39" s="331" t="s">
        <v>133</v>
      </c>
      <c r="C39" s="805">
        <v>0</v>
      </c>
      <c r="D39" s="806">
        <v>0</v>
      </c>
      <c r="E39" s="806">
        <v>0</v>
      </c>
      <c r="F39" s="806">
        <v>0</v>
      </c>
      <c r="G39" s="806">
        <v>0</v>
      </c>
      <c r="H39" s="806">
        <v>0</v>
      </c>
      <c r="I39" s="806">
        <v>0</v>
      </c>
      <c r="J39" s="806">
        <v>1299</v>
      </c>
      <c r="K39" s="809">
        <v>1299</v>
      </c>
      <c r="L39" s="1417" t="s">
        <v>134</v>
      </c>
      <c r="M39" s="1417" t="s">
        <v>4</v>
      </c>
    </row>
    <row r="40" spans="1:13" s="107" customFormat="1" ht="21" customHeight="1">
      <c r="A40" s="330"/>
      <c r="B40" s="331" t="s">
        <v>135</v>
      </c>
      <c r="C40" s="805">
        <v>0</v>
      </c>
      <c r="D40" s="806">
        <v>0</v>
      </c>
      <c r="E40" s="806">
        <v>0</v>
      </c>
      <c r="F40" s="806">
        <v>0</v>
      </c>
      <c r="G40" s="806">
        <v>0</v>
      </c>
      <c r="H40" s="806">
        <v>0</v>
      </c>
      <c r="I40" s="806">
        <v>0</v>
      </c>
      <c r="J40" s="806">
        <v>4538</v>
      </c>
      <c r="K40" s="809">
        <v>4538</v>
      </c>
      <c r="L40" s="1417" t="s">
        <v>136</v>
      </c>
      <c r="M40" s="1417"/>
    </row>
    <row r="41" spans="1:13" s="107" customFormat="1" ht="21" customHeight="1">
      <c r="A41" s="326" t="s">
        <v>43</v>
      </c>
      <c r="B41" s="327" t="s">
        <v>133</v>
      </c>
      <c r="C41" s="807">
        <v>30621</v>
      </c>
      <c r="D41" s="808">
        <v>142</v>
      </c>
      <c r="E41" s="808">
        <v>5</v>
      </c>
      <c r="F41" s="808">
        <v>108</v>
      </c>
      <c r="G41" s="808">
        <v>81</v>
      </c>
      <c r="H41" s="808">
        <v>3256</v>
      </c>
      <c r="I41" s="808">
        <v>76</v>
      </c>
      <c r="J41" s="808">
        <v>1299</v>
      </c>
      <c r="K41" s="809">
        <v>35588</v>
      </c>
      <c r="L41" s="1420" t="s">
        <v>134</v>
      </c>
      <c r="M41" s="1420" t="s">
        <v>2</v>
      </c>
    </row>
    <row r="42" spans="1:13" s="107" customFormat="1" ht="21" customHeight="1">
      <c r="A42" s="334"/>
      <c r="B42" s="335" t="s">
        <v>135</v>
      </c>
      <c r="C42" s="826">
        <v>137151</v>
      </c>
      <c r="D42" s="810">
        <v>668</v>
      </c>
      <c r="E42" s="810">
        <v>33</v>
      </c>
      <c r="F42" s="810">
        <v>502</v>
      </c>
      <c r="G42" s="810">
        <v>391</v>
      </c>
      <c r="H42" s="810">
        <v>12792</v>
      </c>
      <c r="I42" s="810">
        <v>379</v>
      </c>
      <c r="J42" s="810">
        <v>4538</v>
      </c>
      <c r="K42" s="811">
        <v>156454</v>
      </c>
      <c r="L42" s="1244" t="s">
        <v>136</v>
      </c>
      <c r="M42" s="1244"/>
    </row>
    <row r="43" spans="1:13" s="170" customFormat="1" ht="22.5" customHeight="1">
      <c r="A43" s="1978" t="s">
        <v>462</v>
      </c>
      <c r="B43" s="1978"/>
      <c r="C43" s="1978"/>
      <c r="D43" s="1978"/>
      <c r="E43" s="1978"/>
      <c r="F43" s="1978"/>
      <c r="G43" s="1978"/>
      <c r="H43" s="1978"/>
      <c r="I43" s="1978"/>
      <c r="J43" s="1978"/>
      <c r="K43" s="1978"/>
      <c r="L43" s="1978"/>
      <c r="M43" s="1978"/>
    </row>
    <row r="44" spans="1:13" s="172" customFormat="1" ht="30" customHeight="1">
      <c r="A44" s="1979" t="s">
        <v>478</v>
      </c>
      <c r="B44" s="1979"/>
      <c r="C44" s="1979"/>
      <c r="D44" s="1979"/>
      <c r="E44" s="1979"/>
      <c r="F44" s="1979"/>
      <c r="G44" s="1979"/>
      <c r="H44" s="1979"/>
      <c r="I44" s="1979"/>
      <c r="J44" s="1979"/>
      <c r="K44" s="1979"/>
      <c r="L44" s="1979"/>
      <c r="M44" s="1979"/>
    </row>
    <row r="45" spans="1:13" s="172" customFormat="1" ht="6" customHeight="1">
      <c r="A45" s="1980"/>
      <c r="B45" s="1980"/>
      <c r="C45" s="1980"/>
      <c r="D45" s="1980"/>
      <c r="E45" s="1980"/>
      <c r="F45" s="1980"/>
      <c r="G45" s="1980"/>
      <c r="H45" s="1980"/>
      <c r="I45" s="1980"/>
      <c r="J45" s="1980"/>
      <c r="K45" s="1980"/>
      <c r="L45" s="1980"/>
      <c r="M45" s="1980"/>
    </row>
    <row r="46" spans="1:13" s="171" customFormat="1" ht="20.100000000000001" customHeight="1">
      <c r="A46" s="1880" t="s">
        <v>22</v>
      </c>
      <c r="B46" s="1881"/>
      <c r="C46" s="1981" t="s">
        <v>224</v>
      </c>
      <c r="D46" s="1982"/>
      <c r="E46" s="1982"/>
      <c r="F46" s="1982"/>
      <c r="G46" s="1982"/>
      <c r="H46" s="1983" t="s">
        <v>225</v>
      </c>
      <c r="I46" s="1983"/>
      <c r="J46" s="1984"/>
      <c r="K46" s="1976" t="s">
        <v>21</v>
      </c>
      <c r="L46" s="1890" t="s">
        <v>25</v>
      </c>
      <c r="M46" s="1891"/>
    </row>
    <row r="47" spans="1:13" s="107" customFormat="1" ht="39.950000000000003" customHeight="1">
      <c r="A47" s="1882"/>
      <c r="B47" s="1883"/>
      <c r="C47" s="314" t="s">
        <v>220</v>
      </c>
      <c r="D47" s="315" t="s">
        <v>221</v>
      </c>
      <c r="E47" s="315" t="s">
        <v>222</v>
      </c>
      <c r="F47" s="315" t="s">
        <v>336</v>
      </c>
      <c r="G47" s="316" t="s">
        <v>223</v>
      </c>
      <c r="H47" s="315" t="s">
        <v>335</v>
      </c>
      <c r="I47" s="315" t="s">
        <v>219</v>
      </c>
      <c r="J47" s="315" t="s">
        <v>1</v>
      </c>
      <c r="K47" s="1977"/>
      <c r="L47" s="1892"/>
      <c r="M47" s="1893"/>
    </row>
    <row r="48" spans="1:13" s="107" customFormat="1" ht="51" customHeight="1">
      <c r="A48" s="1884"/>
      <c r="B48" s="1885"/>
      <c r="C48" s="340" t="s">
        <v>290</v>
      </c>
      <c r="D48" s="340" t="s">
        <v>291</v>
      </c>
      <c r="E48" s="340" t="s">
        <v>292</v>
      </c>
      <c r="F48" s="341" t="s">
        <v>293</v>
      </c>
      <c r="G48" s="341" t="s">
        <v>294</v>
      </c>
      <c r="H48" s="798" t="s">
        <v>295</v>
      </c>
      <c r="I48" s="798" t="s">
        <v>42</v>
      </c>
      <c r="J48" s="340" t="s">
        <v>4</v>
      </c>
      <c r="K48" s="343" t="s">
        <v>2</v>
      </c>
      <c r="L48" s="1894"/>
      <c r="M48" s="1895"/>
    </row>
    <row r="49" spans="1:13" s="107" customFormat="1" ht="21" customHeight="1">
      <c r="A49" s="303" t="s">
        <v>6</v>
      </c>
      <c r="B49" s="802"/>
      <c r="C49" s="830"/>
      <c r="D49" s="338"/>
      <c r="E49" s="338"/>
      <c r="F49" s="338"/>
      <c r="G49" s="338"/>
      <c r="H49" s="338"/>
      <c r="I49" s="338"/>
      <c r="J49" s="338"/>
      <c r="K49" s="812"/>
      <c r="L49" s="265"/>
      <c r="M49" s="265" t="s">
        <v>7</v>
      </c>
    </row>
    <row r="50" spans="1:13" s="107" customFormat="1" ht="21" customHeight="1">
      <c r="A50" s="331" t="s">
        <v>34</v>
      </c>
      <c r="B50" s="331" t="s">
        <v>133</v>
      </c>
      <c r="C50" s="805">
        <v>564</v>
      </c>
      <c r="D50" s="806">
        <v>25</v>
      </c>
      <c r="E50" s="806">
        <v>1</v>
      </c>
      <c r="F50" s="806">
        <v>1</v>
      </c>
      <c r="G50" s="806">
        <v>2</v>
      </c>
      <c r="H50" s="806">
        <v>89</v>
      </c>
      <c r="I50" s="806">
        <v>1</v>
      </c>
      <c r="J50" s="806">
        <v>0</v>
      </c>
      <c r="K50" s="809">
        <v>683</v>
      </c>
      <c r="L50" s="1417" t="s">
        <v>134</v>
      </c>
      <c r="M50" s="1417" t="s">
        <v>35</v>
      </c>
    </row>
    <row r="51" spans="1:13" s="107" customFormat="1" ht="21" customHeight="1">
      <c r="A51" s="331"/>
      <c r="B51" s="331" t="s">
        <v>135</v>
      </c>
      <c r="C51" s="805">
        <v>3004</v>
      </c>
      <c r="D51" s="806">
        <v>147</v>
      </c>
      <c r="E51" s="806">
        <v>8</v>
      </c>
      <c r="F51" s="806">
        <v>6</v>
      </c>
      <c r="G51" s="806">
        <v>11</v>
      </c>
      <c r="H51" s="806">
        <v>454</v>
      </c>
      <c r="I51" s="806">
        <v>5</v>
      </c>
      <c r="J51" s="806">
        <v>0</v>
      </c>
      <c r="K51" s="809">
        <v>3635</v>
      </c>
      <c r="L51" s="1417" t="s">
        <v>136</v>
      </c>
      <c r="M51" s="1417"/>
    </row>
    <row r="52" spans="1:13" s="107" customFormat="1" ht="21" customHeight="1">
      <c r="A52" s="331" t="s">
        <v>36</v>
      </c>
      <c r="B52" s="331" t="s">
        <v>133</v>
      </c>
      <c r="C52" s="805">
        <v>12778</v>
      </c>
      <c r="D52" s="806">
        <v>386</v>
      </c>
      <c r="E52" s="806">
        <v>11</v>
      </c>
      <c r="F52" s="806">
        <v>98</v>
      </c>
      <c r="G52" s="806">
        <v>89</v>
      </c>
      <c r="H52" s="806">
        <v>340</v>
      </c>
      <c r="I52" s="806">
        <v>1</v>
      </c>
      <c r="J52" s="806">
        <v>0</v>
      </c>
      <c r="K52" s="809">
        <v>13703</v>
      </c>
      <c r="L52" s="1417" t="s">
        <v>134</v>
      </c>
      <c r="M52" s="1417" t="s">
        <v>37</v>
      </c>
    </row>
    <row r="53" spans="1:13" s="107" customFormat="1" ht="21" customHeight="1">
      <c r="A53" s="331"/>
      <c r="B53" s="331" t="s">
        <v>135</v>
      </c>
      <c r="C53" s="805">
        <v>63833</v>
      </c>
      <c r="D53" s="806">
        <v>2057</v>
      </c>
      <c r="E53" s="806">
        <v>66</v>
      </c>
      <c r="F53" s="806">
        <v>455</v>
      </c>
      <c r="G53" s="806">
        <v>484</v>
      </c>
      <c r="H53" s="806">
        <v>1555</v>
      </c>
      <c r="I53" s="806">
        <v>7</v>
      </c>
      <c r="J53" s="806">
        <v>0</v>
      </c>
      <c r="K53" s="809">
        <v>68457</v>
      </c>
      <c r="L53" s="1417" t="s">
        <v>136</v>
      </c>
      <c r="M53" s="1417"/>
    </row>
    <row r="54" spans="1:13" s="107" customFormat="1" ht="21" customHeight="1">
      <c r="A54" s="331" t="s">
        <v>38</v>
      </c>
      <c r="B54" s="331" t="s">
        <v>133</v>
      </c>
      <c r="C54" s="805">
        <v>15209</v>
      </c>
      <c r="D54" s="806">
        <v>348</v>
      </c>
      <c r="E54" s="806">
        <v>18</v>
      </c>
      <c r="F54" s="806">
        <v>60</v>
      </c>
      <c r="G54" s="806">
        <v>87</v>
      </c>
      <c r="H54" s="806">
        <v>721</v>
      </c>
      <c r="I54" s="806">
        <v>1</v>
      </c>
      <c r="J54" s="806">
        <v>0</v>
      </c>
      <c r="K54" s="809">
        <v>16444</v>
      </c>
      <c r="L54" s="1417" t="s">
        <v>134</v>
      </c>
      <c r="M54" s="1417" t="s">
        <v>39</v>
      </c>
    </row>
    <row r="55" spans="1:13" s="107" customFormat="1" ht="21" customHeight="1">
      <c r="A55" s="331"/>
      <c r="B55" s="331" t="s">
        <v>135</v>
      </c>
      <c r="C55" s="805">
        <v>69616</v>
      </c>
      <c r="D55" s="806">
        <v>1612</v>
      </c>
      <c r="E55" s="806">
        <v>85</v>
      </c>
      <c r="F55" s="806">
        <v>289</v>
      </c>
      <c r="G55" s="806">
        <v>408</v>
      </c>
      <c r="H55" s="806">
        <v>3042</v>
      </c>
      <c r="I55" s="806">
        <v>2</v>
      </c>
      <c r="J55" s="806">
        <v>0</v>
      </c>
      <c r="K55" s="809">
        <v>75054</v>
      </c>
      <c r="L55" s="1417" t="s">
        <v>136</v>
      </c>
      <c r="M55" s="1417"/>
    </row>
    <row r="56" spans="1:13" s="107" customFormat="1" ht="21" customHeight="1">
      <c r="A56" s="331" t="s">
        <v>40</v>
      </c>
      <c r="B56" s="331" t="s">
        <v>133</v>
      </c>
      <c r="C56" s="805">
        <v>47</v>
      </c>
      <c r="D56" s="806">
        <v>0</v>
      </c>
      <c r="E56" s="806">
        <v>0</v>
      </c>
      <c r="F56" s="806">
        <v>0</v>
      </c>
      <c r="G56" s="806">
        <v>0</v>
      </c>
      <c r="H56" s="806">
        <v>4</v>
      </c>
      <c r="I56" s="806">
        <v>0</v>
      </c>
      <c r="J56" s="806">
        <v>0</v>
      </c>
      <c r="K56" s="809">
        <v>51</v>
      </c>
      <c r="L56" s="1417" t="s">
        <v>134</v>
      </c>
      <c r="M56" s="1418" t="s">
        <v>260</v>
      </c>
    </row>
    <row r="57" spans="1:13" s="107" customFormat="1" ht="21" customHeight="1">
      <c r="A57" s="331"/>
      <c r="B57" s="331" t="s">
        <v>135</v>
      </c>
      <c r="C57" s="805">
        <v>121</v>
      </c>
      <c r="D57" s="806">
        <v>0</v>
      </c>
      <c r="E57" s="806">
        <v>0</v>
      </c>
      <c r="F57" s="806">
        <v>0</v>
      </c>
      <c r="G57" s="806">
        <v>0</v>
      </c>
      <c r="H57" s="806">
        <v>8</v>
      </c>
      <c r="I57" s="806">
        <v>0</v>
      </c>
      <c r="J57" s="806">
        <v>0</v>
      </c>
      <c r="K57" s="809">
        <v>129</v>
      </c>
      <c r="L57" s="1417" t="s">
        <v>136</v>
      </c>
      <c r="M57" s="1417"/>
    </row>
    <row r="58" spans="1:13" s="107" customFormat="1" ht="21" customHeight="1">
      <c r="A58" s="331" t="s">
        <v>282</v>
      </c>
      <c r="B58" s="331" t="s">
        <v>133</v>
      </c>
      <c r="C58" s="805">
        <v>100</v>
      </c>
      <c r="D58" s="806">
        <v>3</v>
      </c>
      <c r="E58" s="806">
        <v>6</v>
      </c>
      <c r="F58" s="806">
        <v>7</v>
      </c>
      <c r="G58" s="806">
        <v>186</v>
      </c>
      <c r="H58" s="806">
        <v>1</v>
      </c>
      <c r="I58" s="806">
        <v>0</v>
      </c>
      <c r="J58" s="806">
        <v>0</v>
      </c>
      <c r="K58" s="809">
        <v>303</v>
      </c>
      <c r="L58" s="1417" t="s">
        <v>134</v>
      </c>
      <c r="M58" s="1417" t="s">
        <v>283</v>
      </c>
    </row>
    <row r="59" spans="1:13" s="107" customFormat="1" ht="21" customHeight="1">
      <c r="A59" s="331"/>
      <c r="B59" s="331" t="s">
        <v>135</v>
      </c>
      <c r="C59" s="805">
        <v>521</v>
      </c>
      <c r="D59" s="806">
        <v>14</v>
      </c>
      <c r="E59" s="806">
        <v>30</v>
      </c>
      <c r="F59" s="806">
        <v>46</v>
      </c>
      <c r="G59" s="806">
        <v>1070</v>
      </c>
      <c r="H59" s="806">
        <v>5</v>
      </c>
      <c r="I59" s="806">
        <v>0</v>
      </c>
      <c r="J59" s="806">
        <v>0</v>
      </c>
      <c r="K59" s="809">
        <v>1686</v>
      </c>
      <c r="L59" s="1417" t="s">
        <v>136</v>
      </c>
      <c r="M59" s="1417"/>
    </row>
    <row r="60" spans="1:13" s="107" customFormat="1" ht="21" customHeight="1">
      <c r="A60" s="331" t="s">
        <v>1</v>
      </c>
      <c r="B60" s="331" t="s">
        <v>133</v>
      </c>
      <c r="C60" s="805">
        <v>0</v>
      </c>
      <c r="D60" s="806">
        <v>0</v>
      </c>
      <c r="E60" s="806">
        <v>0</v>
      </c>
      <c r="F60" s="806">
        <v>0</v>
      </c>
      <c r="G60" s="806">
        <v>0</v>
      </c>
      <c r="H60" s="806">
        <v>0</v>
      </c>
      <c r="I60" s="806">
        <v>0</v>
      </c>
      <c r="J60" s="806">
        <v>21</v>
      </c>
      <c r="K60" s="809">
        <v>21</v>
      </c>
      <c r="L60" s="1417" t="s">
        <v>134</v>
      </c>
      <c r="M60" s="1417" t="s">
        <v>4</v>
      </c>
    </row>
    <row r="61" spans="1:13" s="107" customFormat="1" ht="21" customHeight="1">
      <c r="A61" s="331"/>
      <c r="B61" s="331" t="s">
        <v>135</v>
      </c>
      <c r="C61" s="805">
        <v>0</v>
      </c>
      <c r="D61" s="806">
        <v>0</v>
      </c>
      <c r="E61" s="806">
        <v>0</v>
      </c>
      <c r="F61" s="806">
        <v>0</v>
      </c>
      <c r="G61" s="806">
        <v>0</v>
      </c>
      <c r="H61" s="806">
        <v>0</v>
      </c>
      <c r="I61" s="806">
        <v>0</v>
      </c>
      <c r="J61" s="806">
        <v>88</v>
      </c>
      <c r="K61" s="809">
        <v>88</v>
      </c>
      <c r="L61" s="1417" t="s">
        <v>136</v>
      </c>
      <c r="M61" s="1417"/>
    </row>
    <row r="62" spans="1:13" s="173" customFormat="1" ht="21" customHeight="1">
      <c r="A62" s="327" t="s">
        <v>43</v>
      </c>
      <c r="B62" s="327" t="s">
        <v>133</v>
      </c>
      <c r="C62" s="807">
        <v>28698</v>
      </c>
      <c r="D62" s="808">
        <v>762</v>
      </c>
      <c r="E62" s="808">
        <v>36</v>
      </c>
      <c r="F62" s="808">
        <v>166</v>
      </c>
      <c r="G62" s="808">
        <v>364</v>
      </c>
      <c r="H62" s="808">
        <v>1155</v>
      </c>
      <c r="I62" s="808">
        <v>3</v>
      </c>
      <c r="J62" s="808">
        <v>21</v>
      </c>
      <c r="K62" s="809">
        <v>31205</v>
      </c>
      <c r="L62" s="1420" t="s">
        <v>134</v>
      </c>
      <c r="M62" s="1420" t="s">
        <v>2</v>
      </c>
    </row>
    <row r="63" spans="1:13" s="171" customFormat="1" ht="21" customHeight="1">
      <c r="A63" s="335"/>
      <c r="B63" s="827" t="s">
        <v>135</v>
      </c>
      <c r="C63" s="826">
        <v>137095</v>
      </c>
      <c r="D63" s="810">
        <v>3830</v>
      </c>
      <c r="E63" s="810">
        <v>189</v>
      </c>
      <c r="F63" s="810">
        <v>796</v>
      </c>
      <c r="G63" s="810">
        <v>1973</v>
      </c>
      <c r="H63" s="810">
        <v>5064</v>
      </c>
      <c r="I63" s="810">
        <v>14</v>
      </c>
      <c r="J63" s="810">
        <v>88</v>
      </c>
      <c r="K63" s="811">
        <v>149049</v>
      </c>
      <c r="L63" s="1244" t="s">
        <v>136</v>
      </c>
      <c r="M63" s="1244"/>
    </row>
    <row r="64" spans="1:13" s="170" customFormat="1" ht="16.5" customHeight="1">
      <c r="A64" s="1978" t="s">
        <v>462</v>
      </c>
      <c r="B64" s="1978"/>
      <c r="C64" s="1978"/>
      <c r="D64" s="1978"/>
      <c r="E64" s="1978"/>
      <c r="F64" s="1978"/>
      <c r="G64" s="1978"/>
      <c r="H64" s="1978"/>
      <c r="I64" s="1978"/>
      <c r="J64" s="1978"/>
      <c r="K64" s="1978"/>
      <c r="L64" s="1978"/>
      <c r="M64" s="1978"/>
    </row>
    <row r="65" spans="1:13" s="172" customFormat="1" ht="30" customHeight="1">
      <c r="A65" s="1979" t="s">
        <v>411</v>
      </c>
      <c r="B65" s="1979"/>
      <c r="C65" s="1979"/>
      <c r="D65" s="1979"/>
      <c r="E65" s="1979"/>
      <c r="F65" s="1979"/>
      <c r="G65" s="1979"/>
      <c r="H65" s="1979"/>
      <c r="I65" s="1979"/>
      <c r="J65" s="1979"/>
      <c r="K65" s="1979"/>
      <c r="L65" s="1979"/>
      <c r="M65" s="1979"/>
    </row>
    <row r="66" spans="1:13" s="172" customFormat="1" ht="6" customHeight="1">
      <c r="A66" s="1980"/>
      <c r="B66" s="1980"/>
      <c r="C66" s="1980"/>
      <c r="D66" s="1980"/>
      <c r="E66" s="1980"/>
      <c r="F66" s="1980"/>
      <c r="G66" s="1980"/>
      <c r="H66" s="1980"/>
      <c r="I66" s="1980"/>
      <c r="J66" s="1980"/>
      <c r="K66" s="1980"/>
      <c r="L66" s="1980"/>
      <c r="M66" s="1980"/>
    </row>
    <row r="67" spans="1:13" s="171" customFormat="1" ht="20.100000000000001" customHeight="1">
      <c r="A67" s="1880" t="s">
        <v>22</v>
      </c>
      <c r="B67" s="1881"/>
      <c r="C67" s="1981" t="s">
        <v>224</v>
      </c>
      <c r="D67" s="1982"/>
      <c r="E67" s="1982"/>
      <c r="F67" s="1982"/>
      <c r="G67" s="1982"/>
      <c r="H67" s="1983" t="s">
        <v>225</v>
      </c>
      <c r="I67" s="1983"/>
      <c r="J67" s="1984"/>
      <c r="K67" s="1976" t="s">
        <v>21</v>
      </c>
      <c r="L67" s="1987" t="s">
        <v>25</v>
      </c>
      <c r="M67" s="1987"/>
    </row>
    <row r="68" spans="1:13" s="107" customFormat="1" ht="39.950000000000003" customHeight="1">
      <c r="A68" s="1882"/>
      <c r="B68" s="1883"/>
      <c r="C68" s="314" t="s">
        <v>220</v>
      </c>
      <c r="D68" s="315" t="s">
        <v>221</v>
      </c>
      <c r="E68" s="315" t="s">
        <v>222</v>
      </c>
      <c r="F68" s="315" t="s">
        <v>336</v>
      </c>
      <c r="G68" s="316" t="s">
        <v>223</v>
      </c>
      <c r="H68" s="315" t="s">
        <v>335</v>
      </c>
      <c r="I68" s="315" t="s">
        <v>219</v>
      </c>
      <c r="J68" s="315" t="s">
        <v>1</v>
      </c>
      <c r="K68" s="1977"/>
      <c r="L68" s="1947"/>
      <c r="M68" s="1947"/>
    </row>
    <row r="69" spans="1:13" s="107" customFormat="1" ht="51" customHeight="1">
      <c r="A69" s="1884"/>
      <c r="B69" s="1885"/>
      <c r="C69" s="340" t="s">
        <v>290</v>
      </c>
      <c r="D69" s="340" t="s">
        <v>291</v>
      </c>
      <c r="E69" s="340" t="s">
        <v>292</v>
      </c>
      <c r="F69" s="341" t="s">
        <v>293</v>
      </c>
      <c r="G69" s="341" t="s">
        <v>294</v>
      </c>
      <c r="H69" s="798" t="s">
        <v>295</v>
      </c>
      <c r="I69" s="798" t="s">
        <v>42</v>
      </c>
      <c r="J69" s="340" t="s">
        <v>4</v>
      </c>
      <c r="K69" s="343" t="s">
        <v>2</v>
      </c>
      <c r="L69" s="1899"/>
      <c r="M69" s="1899"/>
    </row>
    <row r="70" spans="1:13" s="107" customFormat="1" ht="21" customHeight="1">
      <c r="A70" s="303" t="s">
        <v>8</v>
      </c>
      <c r="B70" s="803"/>
      <c r="C70" s="828"/>
      <c r="D70" s="790"/>
      <c r="E70" s="790"/>
      <c r="F70" s="790"/>
      <c r="G70" s="790"/>
      <c r="H70" s="790"/>
      <c r="I70" s="790"/>
      <c r="J70" s="790"/>
      <c r="K70" s="829"/>
      <c r="L70" s="1411"/>
      <c r="M70" s="265" t="s">
        <v>9</v>
      </c>
    </row>
    <row r="71" spans="1:13" s="107" customFormat="1" ht="21" customHeight="1">
      <c r="A71" s="331" t="s">
        <v>34</v>
      </c>
      <c r="B71" s="331" t="s">
        <v>133</v>
      </c>
      <c r="C71" s="805">
        <v>2</v>
      </c>
      <c r="D71" s="806">
        <v>0</v>
      </c>
      <c r="E71" s="806">
        <v>0</v>
      </c>
      <c r="F71" s="806">
        <v>0</v>
      </c>
      <c r="G71" s="806">
        <v>0</v>
      </c>
      <c r="H71" s="806">
        <v>0</v>
      </c>
      <c r="I71" s="806">
        <v>0</v>
      </c>
      <c r="J71" s="806">
        <v>0</v>
      </c>
      <c r="K71" s="1416">
        <v>2</v>
      </c>
      <c r="L71" s="1242" t="s">
        <v>134</v>
      </c>
      <c r="M71" s="1417" t="s">
        <v>35</v>
      </c>
    </row>
    <row r="72" spans="1:13" s="107" customFormat="1" ht="21" customHeight="1">
      <c r="A72" s="331"/>
      <c r="B72" s="331" t="s">
        <v>135</v>
      </c>
      <c r="C72" s="805">
        <v>15</v>
      </c>
      <c r="D72" s="806">
        <v>0</v>
      </c>
      <c r="E72" s="806">
        <v>0</v>
      </c>
      <c r="F72" s="806">
        <v>0</v>
      </c>
      <c r="G72" s="806">
        <v>0</v>
      </c>
      <c r="H72" s="806">
        <v>0</v>
      </c>
      <c r="I72" s="806">
        <v>0</v>
      </c>
      <c r="J72" s="806">
        <v>0</v>
      </c>
      <c r="K72" s="1416">
        <v>15</v>
      </c>
      <c r="L72" s="1242" t="s">
        <v>136</v>
      </c>
      <c r="M72" s="1417"/>
    </row>
    <row r="73" spans="1:13" s="107" customFormat="1" ht="21" customHeight="1">
      <c r="A73" s="331" t="s">
        <v>36</v>
      </c>
      <c r="B73" s="331" t="s">
        <v>133</v>
      </c>
      <c r="C73" s="805">
        <v>1074</v>
      </c>
      <c r="D73" s="806">
        <v>3</v>
      </c>
      <c r="E73" s="806">
        <v>0</v>
      </c>
      <c r="F73" s="806">
        <v>0</v>
      </c>
      <c r="G73" s="806">
        <v>0</v>
      </c>
      <c r="H73" s="806">
        <v>3</v>
      </c>
      <c r="I73" s="806">
        <v>0</v>
      </c>
      <c r="J73" s="806">
        <v>0</v>
      </c>
      <c r="K73" s="1416">
        <v>1080</v>
      </c>
      <c r="L73" s="1242" t="s">
        <v>134</v>
      </c>
      <c r="M73" s="1417" t="s">
        <v>37</v>
      </c>
    </row>
    <row r="74" spans="1:13" s="107" customFormat="1" ht="21" customHeight="1">
      <c r="A74" s="331"/>
      <c r="B74" s="331" t="s">
        <v>135</v>
      </c>
      <c r="C74" s="805">
        <v>5324</v>
      </c>
      <c r="D74" s="806">
        <v>6</v>
      </c>
      <c r="E74" s="806">
        <v>0</v>
      </c>
      <c r="F74" s="806">
        <v>0</v>
      </c>
      <c r="G74" s="806">
        <v>0</v>
      </c>
      <c r="H74" s="806">
        <v>10</v>
      </c>
      <c r="I74" s="806">
        <v>0</v>
      </c>
      <c r="J74" s="806">
        <v>0</v>
      </c>
      <c r="K74" s="1416">
        <v>5340</v>
      </c>
      <c r="L74" s="1242" t="s">
        <v>136</v>
      </c>
      <c r="M74" s="1417"/>
    </row>
    <row r="75" spans="1:13" s="107" customFormat="1" ht="21" customHeight="1">
      <c r="A75" s="331" t="s">
        <v>38</v>
      </c>
      <c r="B75" s="331" t="s">
        <v>133</v>
      </c>
      <c r="C75" s="805">
        <v>2266</v>
      </c>
      <c r="D75" s="806">
        <v>3</v>
      </c>
      <c r="E75" s="806">
        <v>0</v>
      </c>
      <c r="F75" s="806">
        <v>0</v>
      </c>
      <c r="G75" s="806">
        <v>0</v>
      </c>
      <c r="H75" s="806">
        <v>19</v>
      </c>
      <c r="I75" s="806">
        <v>2</v>
      </c>
      <c r="J75" s="806">
        <v>0</v>
      </c>
      <c r="K75" s="1416">
        <v>2290</v>
      </c>
      <c r="L75" s="1242" t="s">
        <v>134</v>
      </c>
      <c r="M75" s="1417" t="s">
        <v>39</v>
      </c>
    </row>
    <row r="76" spans="1:13" s="107" customFormat="1" ht="21" customHeight="1">
      <c r="A76" s="331"/>
      <c r="B76" s="331" t="s">
        <v>135</v>
      </c>
      <c r="C76" s="805">
        <v>10555</v>
      </c>
      <c r="D76" s="806">
        <v>13</v>
      </c>
      <c r="E76" s="806">
        <v>0</v>
      </c>
      <c r="F76" s="806">
        <v>0</v>
      </c>
      <c r="G76" s="806">
        <v>0</v>
      </c>
      <c r="H76" s="806">
        <v>76</v>
      </c>
      <c r="I76" s="806">
        <v>11</v>
      </c>
      <c r="J76" s="806">
        <v>0</v>
      </c>
      <c r="K76" s="1416">
        <v>10655</v>
      </c>
      <c r="L76" s="1242" t="s">
        <v>136</v>
      </c>
      <c r="M76" s="1417"/>
    </row>
    <row r="77" spans="1:13" s="107" customFormat="1" ht="21" customHeight="1">
      <c r="A77" s="331" t="s">
        <v>40</v>
      </c>
      <c r="B77" s="331" t="s">
        <v>133</v>
      </c>
      <c r="C77" s="805">
        <v>4</v>
      </c>
      <c r="D77" s="806">
        <v>0</v>
      </c>
      <c r="E77" s="806">
        <v>0</v>
      </c>
      <c r="F77" s="806">
        <v>0</v>
      </c>
      <c r="G77" s="806">
        <v>0</v>
      </c>
      <c r="H77" s="806">
        <v>0</v>
      </c>
      <c r="I77" s="806">
        <v>0</v>
      </c>
      <c r="J77" s="806">
        <v>0</v>
      </c>
      <c r="K77" s="1416">
        <v>4</v>
      </c>
      <c r="L77" s="1242" t="s">
        <v>134</v>
      </c>
      <c r="M77" s="1418" t="s">
        <v>260</v>
      </c>
    </row>
    <row r="78" spans="1:13" s="107" customFormat="1" ht="21" customHeight="1">
      <c r="A78" s="331"/>
      <c r="B78" s="331" t="s">
        <v>135</v>
      </c>
      <c r="C78" s="805">
        <v>6</v>
      </c>
      <c r="D78" s="806">
        <v>0</v>
      </c>
      <c r="E78" s="806">
        <v>0</v>
      </c>
      <c r="F78" s="806">
        <v>0</v>
      </c>
      <c r="G78" s="806">
        <v>0</v>
      </c>
      <c r="H78" s="806">
        <v>0</v>
      </c>
      <c r="I78" s="806">
        <v>0</v>
      </c>
      <c r="J78" s="806">
        <v>0</v>
      </c>
      <c r="K78" s="1416">
        <v>6</v>
      </c>
      <c r="L78" s="1242" t="s">
        <v>136</v>
      </c>
      <c r="M78" s="1419"/>
    </row>
    <row r="79" spans="1:13" s="107" customFormat="1" ht="21" customHeight="1">
      <c r="A79" s="331" t="s">
        <v>282</v>
      </c>
      <c r="B79" s="331" t="s">
        <v>133</v>
      </c>
      <c r="C79" s="805">
        <v>0</v>
      </c>
      <c r="D79" s="806">
        <v>0</v>
      </c>
      <c r="E79" s="806">
        <v>0</v>
      </c>
      <c r="F79" s="806">
        <v>0</v>
      </c>
      <c r="G79" s="806">
        <v>0</v>
      </c>
      <c r="H79" s="806">
        <v>0</v>
      </c>
      <c r="I79" s="806">
        <v>0</v>
      </c>
      <c r="J79" s="806">
        <v>0</v>
      </c>
      <c r="K79" s="1416">
        <v>0</v>
      </c>
      <c r="L79" s="1242" t="s">
        <v>134</v>
      </c>
      <c r="M79" s="1417" t="s">
        <v>283</v>
      </c>
    </row>
    <row r="80" spans="1:13" s="107" customFormat="1" ht="21" customHeight="1">
      <c r="A80" s="331"/>
      <c r="B80" s="331" t="s">
        <v>135</v>
      </c>
      <c r="C80" s="805">
        <v>0</v>
      </c>
      <c r="D80" s="806">
        <v>0</v>
      </c>
      <c r="E80" s="806">
        <v>0</v>
      </c>
      <c r="F80" s="806">
        <v>0</v>
      </c>
      <c r="G80" s="806">
        <v>0</v>
      </c>
      <c r="H80" s="806">
        <v>0</v>
      </c>
      <c r="I80" s="806">
        <v>0</v>
      </c>
      <c r="J80" s="806">
        <v>0</v>
      </c>
      <c r="K80" s="1416">
        <v>0</v>
      </c>
      <c r="L80" s="1242" t="s">
        <v>136</v>
      </c>
      <c r="M80" s="1417"/>
    </row>
    <row r="81" spans="1:13" s="173" customFormat="1" ht="21" customHeight="1">
      <c r="A81" s="331" t="s">
        <v>1</v>
      </c>
      <c r="B81" s="331" t="s">
        <v>133</v>
      </c>
      <c r="C81" s="805">
        <v>0</v>
      </c>
      <c r="D81" s="806">
        <v>0</v>
      </c>
      <c r="E81" s="806">
        <v>0</v>
      </c>
      <c r="F81" s="806">
        <v>0</v>
      </c>
      <c r="G81" s="806">
        <v>0</v>
      </c>
      <c r="H81" s="806">
        <v>0</v>
      </c>
      <c r="I81" s="806">
        <v>0</v>
      </c>
      <c r="J81" s="806">
        <v>19</v>
      </c>
      <c r="K81" s="1416">
        <v>19</v>
      </c>
      <c r="L81" s="1242" t="s">
        <v>134</v>
      </c>
      <c r="M81" s="1417" t="s">
        <v>4</v>
      </c>
    </row>
    <row r="82" spans="1:13" s="171" customFormat="1" ht="21" customHeight="1">
      <c r="A82" s="331"/>
      <c r="B82" s="331" t="s">
        <v>135</v>
      </c>
      <c r="C82" s="805">
        <v>0</v>
      </c>
      <c r="D82" s="806">
        <v>0</v>
      </c>
      <c r="E82" s="806">
        <v>0</v>
      </c>
      <c r="F82" s="806">
        <v>0</v>
      </c>
      <c r="G82" s="806">
        <v>0</v>
      </c>
      <c r="H82" s="806">
        <v>0</v>
      </c>
      <c r="I82" s="806">
        <v>0</v>
      </c>
      <c r="J82" s="806">
        <v>69</v>
      </c>
      <c r="K82" s="1416">
        <v>69</v>
      </c>
      <c r="L82" s="1242" t="s">
        <v>136</v>
      </c>
      <c r="M82" s="1417"/>
    </row>
    <row r="83" spans="1:13" s="174" customFormat="1" ht="21" customHeight="1">
      <c r="A83" s="327" t="s">
        <v>43</v>
      </c>
      <c r="B83" s="327" t="s">
        <v>133</v>
      </c>
      <c r="C83" s="807">
        <v>3346</v>
      </c>
      <c r="D83" s="808">
        <v>6</v>
      </c>
      <c r="E83" s="808">
        <v>0</v>
      </c>
      <c r="F83" s="808">
        <v>0</v>
      </c>
      <c r="G83" s="808">
        <v>0</v>
      </c>
      <c r="H83" s="808">
        <v>22</v>
      </c>
      <c r="I83" s="808">
        <v>2</v>
      </c>
      <c r="J83" s="808">
        <v>19</v>
      </c>
      <c r="K83" s="1416">
        <v>3395</v>
      </c>
      <c r="L83" s="1243" t="s">
        <v>134</v>
      </c>
      <c r="M83" s="1420" t="s">
        <v>2</v>
      </c>
    </row>
    <row r="84" spans="1:13" s="174" customFormat="1" ht="21" customHeight="1">
      <c r="A84" s="335"/>
      <c r="B84" s="827" t="s">
        <v>135</v>
      </c>
      <c r="C84" s="826">
        <v>15900</v>
      </c>
      <c r="D84" s="810">
        <v>19</v>
      </c>
      <c r="E84" s="810">
        <v>0</v>
      </c>
      <c r="F84" s="810">
        <v>0</v>
      </c>
      <c r="G84" s="810">
        <v>0</v>
      </c>
      <c r="H84" s="810">
        <v>86</v>
      </c>
      <c r="I84" s="810">
        <v>11</v>
      </c>
      <c r="J84" s="810">
        <v>69</v>
      </c>
      <c r="K84" s="1421">
        <v>16085</v>
      </c>
      <c r="L84" s="1303" t="s">
        <v>136</v>
      </c>
      <c r="M84" s="1244"/>
    </row>
    <row r="85" spans="1:13" ht="16.5" customHeight="1">
      <c r="A85" s="1986" t="s">
        <v>339</v>
      </c>
      <c r="B85" s="1986"/>
      <c r="C85" s="1986"/>
      <c r="D85" s="1986"/>
      <c r="E85" s="1986"/>
      <c r="F85" s="825"/>
      <c r="G85" s="825"/>
      <c r="H85" s="825"/>
      <c r="I85" s="1985" t="s">
        <v>334</v>
      </c>
      <c r="J85" s="1985"/>
      <c r="K85" s="1985"/>
      <c r="L85" s="1985"/>
      <c r="M85" s="1985"/>
    </row>
  </sheetData>
  <mergeCells count="34">
    <mergeCell ref="I85:M85"/>
    <mergeCell ref="A85:E85"/>
    <mergeCell ref="L46:M48"/>
    <mergeCell ref="A64:M64"/>
    <mergeCell ref="A65:M65"/>
    <mergeCell ref="A66:M66"/>
    <mergeCell ref="A67:B69"/>
    <mergeCell ref="C67:G67"/>
    <mergeCell ref="L67:M69"/>
    <mergeCell ref="A46:B48"/>
    <mergeCell ref="C46:G46"/>
    <mergeCell ref="K46:K47"/>
    <mergeCell ref="H46:J46"/>
    <mergeCell ref="K67:K68"/>
    <mergeCell ref="H67:J67"/>
    <mergeCell ref="A1:M1"/>
    <mergeCell ref="A2:M2"/>
    <mergeCell ref="A3:M3"/>
    <mergeCell ref="A4:B6"/>
    <mergeCell ref="C4:G4"/>
    <mergeCell ref="H4:J4"/>
    <mergeCell ref="L4:M6"/>
    <mergeCell ref="K4:K5"/>
    <mergeCell ref="A22:M22"/>
    <mergeCell ref="K25:K26"/>
    <mergeCell ref="A43:M43"/>
    <mergeCell ref="A44:M44"/>
    <mergeCell ref="A45:M45"/>
    <mergeCell ref="A23:M23"/>
    <mergeCell ref="A24:M24"/>
    <mergeCell ref="A25:B27"/>
    <mergeCell ref="C25:G25"/>
    <mergeCell ref="H25:J25"/>
    <mergeCell ref="L25:M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3" manualBreakCount="3">
    <brk id="21" max="13" man="1"/>
    <brk id="42" max="13" man="1"/>
    <brk id="63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</sheetPr>
  <dimension ref="A1:I14"/>
  <sheetViews>
    <sheetView showGridLines="0" rightToLeft="1" view="pageBreakPreview" zoomScaleNormal="100" zoomScaleSheetLayoutView="100" workbookViewId="0">
      <selection activeCell="R22" sqref="R22"/>
    </sheetView>
  </sheetViews>
  <sheetFormatPr defaultColWidth="8" defaultRowHeight="21"/>
  <cols>
    <col min="1" max="1" width="17.28515625" style="51" customWidth="1"/>
    <col min="2" max="2" width="11.7109375" style="52" customWidth="1"/>
    <col min="3" max="5" width="14.42578125" style="53" customWidth="1"/>
    <col min="6" max="6" width="14.42578125" style="52" customWidth="1"/>
    <col min="7" max="7" width="12.85546875" style="50" customWidth="1"/>
    <col min="8" max="8" width="14" style="50" customWidth="1"/>
    <col min="9" max="9" width="34.140625" style="54" customWidth="1"/>
    <col min="10" max="16384" width="8" style="50"/>
  </cols>
  <sheetData>
    <row r="1" spans="1:9" s="37" customFormat="1" ht="18.75" customHeight="1">
      <c r="A1" s="1959" t="s">
        <v>460</v>
      </c>
      <c r="B1" s="1959"/>
      <c r="C1" s="1959"/>
      <c r="D1" s="1959"/>
      <c r="E1" s="1959"/>
      <c r="F1" s="1959"/>
      <c r="G1" s="1959"/>
      <c r="H1" s="1959"/>
      <c r="I1" s="1959"/>
    </row>
    <row r="2" spans="1:9" s="39" customFormat="1" ht="27" customHeight="1">
      <c r="A2" s="1960" t="s">
        <v>410</v>
      </c>
      <c r="B2" s="1960"/>
      <c r="C2" s="1960"/>
      <c r="D2" s="1960"/>
      <c r="E2" s="1960"/>
      <c r="F2" s="1960"/>
      <c r="G2" s="1960"/>
      <c r="H2" s="1960"/>
      <c r="I2" s="1960"/>
    </row>
    <row r="3" spans="1:9" s="39" customFormat="1" ht="5.0999999999999996" customHeight="1">
      <c r="A3" s="40"/>
      <c r="B3" s="38"/>
      <c r="C3" s="38"/>
      <c r="D3" s="38"/>
      <c r="E3" s="38"/>
      <c r="F3" s="38"/>
      <c r="G3" s="23"/>
      <c r="H3" s="23"/>
      <c r="I3" s="40"/>
    </row>
    <row r="4" spans="1:9" s="42" customFormat="1" ht="21" customHeight="1">
      <c r="A4" s="1965" t="s">
        <v>3</v>
      </c>
      <c r="B4" s="1966"/>
      <c r="C4" s="1961" t="s">
        <v>142</v>
      </c>
      <c r="D4" s="1962"/>
      <c r="E4" s="1963" t="s">
        <v>143</v>
      </c>
      <c r="F4" s="1964"/>
      <c r="G4" s="1976" t="s">
        <v>21</v>
      </c>
      <c r="H4" s="1989" t="s">
        <v>95</v>
      </c>
      <c r="I4" s="1990"/>
    </row>
    <row r="5" spans="1:9" s="42" customFormat="1" ht="16.5" customHeight="1">
      <c r="A5" s="1967"/>
      <c r="B5" s="1968"/>
      <c r="C5" s="1406" t="s">
        <v>128</v>
      </c>
      <c r="D5" s="1406" t="s">
        <v>144</v>
      </c>
      <c r="E5" s="1406" t="s">
        <v>98</v>
      </c>
      <c r="F5" s="1407" t="s">
        <v>1</v>
      </c>
      <c r="G5" s="1988"/>
      <c r="H5" s="1991"/>
      <c r="I5" s="1992"/>
    </row>
    <row r="6" spans="1:9" s="42" customFormat="1" ht="26.25" customHeight="1">
      <c r="A6" s="1969"/>
      <c r="B6" s="1970"/>
      <c r="C6" s="1408" t="s">
        <v>129</v>
      </c>
      <c r="D6" s="1408" t="s">
        <v>145</v>
      </c>
      <c r="E6" s="1408" t="s">
        <v>146</v>
      </c>
      <c r="F6" s="1409" t="s">
        <v>4</v>
      </c>
      <c r="G6" s="1323" t="s">
        <v>2</v>
      </c>
      <c r="H6" s="1993"/>
      <c r="I6" s="1994"/>
    </row>
    <row r="7" spans="1:9" s="49" customFormat="1" ht="24.95" customHeight="1">
      <c r="A7" s="1444" t="s">
        <v>416</v>
      </c>
      <c r="B7" s="313" t="s">
        <v>133</v>
      </c>
      <c r="C7" s="1477">
        <v>68466</v>
      </c>
      <c r="D7" s="1478">
        <v>331</v>
      </c>
      <c r="E7" s="1478">
        <v>52</v>
      </c>
      <c r="F7" s="1478">
        <v>1339</v>
      </c>
      <c r="G7" s="1479">
        <v>70188</v>
      </c>
      <c r="H7" s="317" t="s">
        <v>134</v>
      </c>
      <c r="I7" s="1449" t="s">
        <v>386</v>
      </c>
    </row>
    <row r="8" spans="1:9" s="49" customFormat="1" ht="24.95" customHeight="1">
      <c r="A8" s="1290"/>
      <c r="B8" s="347" t="s">
        <v>135</v>
      </c>
      <c r="C8" s="1480">
        <v>314840</v>
      </c>
      <c r="D8" s="1481">
        <v>1787</v>
      </c>
      <c r="E8" s="1481">
        <v>266</v>
      </c>
      <c r="F8" s="1481">
        <v>4695</v>
      </c>
      <c r="G8" s="1479">
        <v>321588</v>
      </c>
      <c r="H8" s="46" t="s">
        <v>136</v>
      </c>
      <c r="I8" s="46"/>
    </row>
    <row r="9" spans="1:9" s="49" customFormat="1" ht="24.95" customHeight="1">
      <c r="A9" s="1245" t="s">
        <v>16</v>
      </c>
      <c r="B9" s="348" t="s">
        <v>133</v>
      </c>
      <c r="C9" s="1482">
        <v>34207</v>
      </c>
      <c r="D9" s="1483">
        <v>64</v>
      </c>
      <c r="E9" s="1483">
        <v>18</v>
      </c>
      <c r="F9" s="1483">
        <v>1299</v>
      </c>
      <c r="G9" s="1479">
        <v>35588</v>
      </c>
      <c r="H9" s="321" t="s">
        <v>134</v>
      </c>
      <c r="I9" s="1241" t="s">
        <v>5</v>
      </c>
    </row>
    <row r="10" spans="1:9" s="49" customFormat="1" ht="24.95" customHeight="1">
      <c r="A10" s="1245"/>
      <c r="B10" s="348" t="s">
        <v>135</v>
      </c>
      <c r="C10" s="1482">
        <v>151509</v>
      </c>
      <c r="D10" s="1483">
        <v>314</v>
      </c>
      <c r="E10" s="1483">
        <v>93</v>
      </c>
      <c r="F10" s="1483">
        <v>4538</v>
      </c>
      <c r="G10" s="1479">
        <v>156454</v>
      </c>
      <c r="H10" s="321" t="s">
        <v>136</v>
      </c>
      <c r="I10" s="273"/>
    </row>
    <row r="11" spans="1:9" s="49" customFormat="1" ht="24.95" customHeight="1">
      <c r="A11" s="1245" t="s">
        <v>6</v>
      </c>
      <c r="B11" s="348" t="s">
        <v>133</v>
      </c>
      <c r="C11" s="1482">
        <v>30903</v>
      </c>
      <c r="D11" s="1483">
        <v>247</v>
      </c>
      <c r="E11" s="1483">
        <v>34</v>
      </c>
      <c r="F11" s="1483">
        <v>21</v>
      </c>
      <c r="G11" s="1479">
        <v>31205</v>
      </c>
      <c r="H11" s="321" t="s">
        <v>134</v>
      </c>
      <c r="I11" s="1241" t="s">
        <v>7</v>
      </c>
    </row>
    <row r="12" spans="1:9" s="49" customFormat="1" ht="24.95" customHeight="1">
      <c r="A12" s="1245"/>
      <c r="B12" s="348" t="s">
        <v>135</v>
      </c>
      <c r="C12" s="1482">
        <v>147399</v>
      </c>
      <c r="D12" s="1483">
        <v>1389</v>
      </c>
      <c r="E12" s="1483">
        <v>173</v>
      </c>
      <c r="F12" s="1483">
        <v>88</v>
      </c>
      <c r="G12" s="1479">
        <v>149049</v>
      </c>
      <c r="H12" s="321" t="s">
        <v>136</v>
      </c>
      <c r="I12" s="273"/>
    </row>
    <row r="13" spans="1:9" s="44" customFormat="1" ht="24.95" customHeight="1">
      <c r="A13" s="1245" t="s">
        <v>8</v>
      </c>
      <c r="B13" s="348" t="s">
        <v>133</v>
      </c>
      <c r="C13" s="1482">
        <v>3356</v>
      </c>
      <c r="D13" s="1483">
        <v>20</v>
      </c>
      <c r="E13" s="1483">
        <v>0</v>
      </c>
      <c r="F13" s="1483">
        <v>19</v>
      </c>
      <c r="G13" s="1479">
        <v>3395</v>
      </c>
      <c r="H13" s="321" t="s">
        <v>134</v>
      </c>
      <c r="I13" s="1241" t="s">
        <v>9</v>
      </c>
    </row>
    <row r="14" spans="1:9" s="44" customFormat="1" ht="24.95" customHeight="1">
      <c r="A14" s="1322"/>
      <c r="B14" s="751" t="s">
        <v>135</v>
      </c>
      <c r="C14" s="1484">
        <v>15932</v>
      </c>
      <c r="D14" s="1485">
        <v>84</v>
      </c>
      <c r="E14" s="1485">
        <v>0</v>
      </c>
      <c r="F14" s="1485">
        <v>69</v>
      </c>
      <c r="G14" s="1486">
        <v>16085</v>
      </c>
      <c r="H14" s="1295" t="s">
        <v>136</v>
      </c>
      <c r="I14" s="1317"/>
    </row>
  </sheetData>
  <mergeCells count="7">
    <mergeCell ref="A1:I1"/>
    <mergeCell ref="A2:I2"/>
    <mergeCell ref="C4:D4"/>
    <mergeCell ref="E4:F4"/>
    <mergeCell ref="G4:G5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BP85"/>
  <sheetViews>
    <sheetView showGridLines="0" rightToLeft="1" view="pageBreakPreview" zoomScale="110" zoomScaleNormal="100" zoomScaleSheetLayoutView="110" workbookViewId="0">
      <selection activeCell="R22" sqref="R22"/>
    </sheetView>
  </sheetViews>
  <sheetFormatPr defaultColWidth="8" defaultRowHeight="16.5" customHeight="1"/>
  <cols>
    <col min="1" max="1" width="19.42578125" style="111" customWidth="1"/>
    <col min="2" max="2" width="12" style="112" customWidth="1"/>
    <col min="3" max="3" width="14.85546875" style="113" customWidth="1"/>
    <col min="4" max="4" width="16.28515625" style="113" customWidth="1"/>
    <col min="5" max="6" width="12.7109375" style="113" customWidth="1"/>
    <col min="7" max="7" width="11.7109375" style="111" customWidth="1"/>
    <col min="8" max="8" width="13.5703125" style="112" customWidth="1"/>
    <col min="9" max="9" width="31.5703125" style="111" customWidth="1"/>
    <col min="10" max="10" width="8" style="175"/>
    <col min="11" max="16384" width="8" style="111"/>
  </cols>
  <sheetData>
    <row r="1" spans="1:68" s="103" customFormat="1" ht="18.75" customHeight="1">
      <c r="A1" s="1978" t="s">
        <v>458</v>
      </c>
      <c r="B1" s="1978"/>
      <c r="C1" s="1978"/>
      <c r="D1" s="1978"/>
      <c r="E1" s="1978"/>
      <c r="F1" s="1978"/>
      <c r="G1" s="1978"/>
      <c r="H1" s="1978"/>
      <c r="I1" s="1978"/>
      <c r="J1" s="170"/>
    </row>
    <row r="2" spans="1:68" s="103" customFormat="1" ht="30" customHeight="1">
      <c r="A2" s="1979" t="s">
        <v>502</v>
      </c>
      <c r="B2" s="1979"/>
      <c r="C2" s="1979"/>
      <c r="D2" s="1979"/>
      <c r="E2" s="1979"/>
      <c r="F2" s="1979"/>
      <c r="G2" s="1979"/>
      <c r="H2" s="1979"/>
      <c r="I2" s="1979"/>
      <c r="J2" s="170"/>
    </row>
    <row r="3" spans="1:68" s="103" customFormat="1" ht="6" customHeight="1">
      <c r="A3" s="1980"/>
      <c r="B3" s="1980"/>
      <c r="C3" s="1980"/>
      <c r="D3" s="1980"/>
      <c r="E3" s="1980"/>
      <c r="F3" s="1980"/>
      <c r="G3" s="1980"/>
      <c r="H3" s="1980"/>
      <c r="I3" s="1980"/>
      <c r="J3" s="170"/>
    </row>
    <row r="4" spans="1:68" s="104" customFormat="1" ht="19.5" customHeight="1">
      <c r="A4" s="1880" t="s">
        <v>22</v>
      </c>
      <c r="B4" s="1881"/>
      <c r="C4" s="1961" t="s">
        <v>142</v>
      </c>
      <c r="D4" s="1962"/>
      <c r="E4" s="349"/>
      <c r="F4" s="350" t="s">
        <v>143</v>
      </c>
      <c r="G4" s="1976" t="s">
        <v>21</v>
      </c>
      <c r="H4" s="2012" t="s">
        <v>25</v>
      </c>
      <c r="I4" s="2013"/>
      <c r="J4" s="171"/>
    </row>
    <row r="5" spans="1:68" s="105" customFormat="1" ht="19.5" customHeight="1">
      <c r="A5" s="1997"/>
      <c r="B5" s="1998"/>
      <c r="C5" s="346" t="s">
        <v>128</v>
      </c>
      <c r="D5" s="346" t="s">
        <v>144</v>
      </c>
      <c r="E5" s="346" t="s">
        <v>98</v>
      </c>
      <c r="F5" s="346" t="s">
        <v>1</v>
      </c>
      <c r="G5" s="1999"/>
      <c r="H5" s="2002"/>
      <c r="I5" s="2003"/>
      <c r="J5" s="107"/>
    </row>
    <row r="6" spans="1:68" s="105" customFormat="1" ht="19.5" customHeight="1">
      <c r="A6" s="1952"/>
      <c r="B6" s="2005"/>
      <c r="C6" s="351" t="s">
        <v>129</v>
      </c>
      <c r="D6" s="351" t="s">
        <v>145</v>
      </c>
      <c r="E6" s="351" t="s">
        <v>146</v>
      </c>
      <c r="F6" s="342" t="s">
        <v>4</v>
      </c>
      <c r="G6" s="232" t="s">
        <v>2</v>
      </c>
      <c r="H6" s="2004"/>
      <c r="I6" s="2005"/>
      <c r="J6" s="107"/>
    </row>
    <row r="7" spans="1:68" s="106" customFormat="1" ht="21.95" customHeight="1">
      <c r="A7" s="363" t="s">
        <v>416</v>
      </c>
      <c r="B7" s="262"/>
      <c r="C7" s="1113"/>
      <c r="D7" s="364"/>
      <c r="E7" s="364"/>
      <c r="F7" s="365"/>
      <c r="G7" s="366"/>
      <c r="H7" s="298"/>
      <c r="I7" s="265" t="s">
        <v>386</v>
      </c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</row>
    <row r="8" spans="1:68" s="105" customFormat="1" ht="21.95" customHeight="1">
      <c r="A8" s="357" t="s">
        <v>34</v>
      </c>
      <c r="B8" s="835" t="s">
        <v>133</v>
      </c>
      <c r="C8" s="1121">
        <v>1707</v>
      </c>
      <c r="D8" s="1115">
        <v>3</v>
      </c>
      <c r="E8" s="1115">
        <v>0</v>
      </c>
      <c r="F8" s="1115">
        <v>0</v>
      </c>
      <c r="G8" s="1114">
        <v>1710</v>
      </c>
      <c r="H8" s="358" t="s">
        <v>134</v>
      </c>
      <c r="I8" s="359" t="s">
        <v>35</v>
      </c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</row>
    <row r="9" spans="1:68" s="105" customFormat="1" ht="21.95" customHeight="1">
      <c r="A9" s="357"/>
      <c r="B9" s="835" t="s">
        <v>135</v>
      </c>
      <c r="C9" s="1121">
        <v>8617</v>
      </c>
      <c r="D9" s="1115">
        <v>18</v>
      </c>
      <c r="E9" s="1115">
        <v>0</v>
      </c>
      <c r="F9" s="1115">
        <v>0</v>
      </c>
      <c r="G9" s="1114">
        <v>8635</v>
      </c>
      <c r="H9" s="358" t="s">
        <v>136</v>
      </c>
      <c r="I9" s="359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</row>
    <row r="10" spans="1:68" s="105" customFormat="1" ht="21.95" customHeight="1">
      <c r="A10" s="357" t="s">
        <v>36</v>
      </c>
      <c r="B10" s="835" t="s">
        <v>133</v>
      </c>
      <c r="C10" s="1121">
        <v>22034</v>
      </c>
      <c r="D10" s="1115">
        <v>45</v>
      </c>
      <c r="E10" s="1115">
        <v>1</v>
      </c>
      <c r="F10" s="1115">
        <v>0</v>
      </c>
      <c r="G10" s="1114">
        <v>22080</v>
      </c>
      <c r="H10" s="358" t="s">
        <v>134</v>
      </c>
      <c r="I10" s="359" t="s">
        <v>37</v>
      </c>
      <c r="J10" s="107"/>
    </row>
    <row r="11" spans="1:68" s="105" customFormat="1" ht="21.95" customHeight="1">
      <c r="A11" s="357"/>
      <c r="B11" s="835" t="s">
        <v>135</v>
      </c>
      <c r="C11" s="1121">
        <v>107186</v>
      </c>
      <c r="D11" s="1115">
        <v>230</v>
      </c>
      <c r="E11" s="1115">
        <v>1</v>
      </c>
      <c r="F11" s="1115">
        <v>0</v>
      </c>
      <c r="G11" s="1114">
        <v>107417</v>
      </c>
      <c r="H11" s="358" t="s">
        <v>136</v>
      </c>
      <c r="I11" s="359"/>
      <c r="J11" s="107"/>
    </row>
    <row r="12" spans="1:68" s="105" customFormat="1" ht="21.95" customHeight="1">
      <c r="A12" s="357" t="s">
        <v>38</v>
      </c>
      <c r="B12" s="835" t="s">
        <v>133</v>
      </c>
      <c r="C12" s="1121">
        <v>44533</v>
      </c>
      <c r="D12" s="1115">
        <v>58</v>
      </c>
      <c r="E12" s="1115">
        <v>0</v>
      </c>
      <c r="F12" s="1115">
        <v>0</v>
      </c>
      <c r="G12" s="1114">
        <v>44591</v>
      </c>
      <c r="H12" s="358" t="s">
        <v>134</v>
      </c>
      <c r="I12" s="359" t="s">
        <v>39</v>
      </c>
      <c r="J12" s="107"/>
    </row>
    <row r="13" spans="1:68" s="105" customFormat="1" ht="21.95" customHeight="1">
      <c r="A13" s="357"/>
      <c r="B13" s="835" t="s">
        <v>135</v>
      </c>
      <c r="C13" s="1121">
        <v>198259</v>
      </c>
      <c r="D13" s="1115">
        <v>292</v>
      </c>
      <c r="E13" s="1115">
        <v>0</v>
      </c>
      <c r="F13" s="1115">
        <v>0</v>
      </c>
      <c r="G13" s="1114">
        <v>198551</v>
      </c>
      <c r="H13" s="358" t="s">
        <v>136</v>
      </c>
      <c r="I13" s="359"/>
      <c r="J13" s="107"/>
    </row>
    <row r="14" spans="1:68" s="105" customFormat="1" ht="21.95" customHeight="1">
      <c r="A14" s="357" t="s">
        <v>40</v>
      </c>
      <c r="B14" s="835" t="s">
        <v>133</v>
      </c>
      <c r="C14" s="1121">
        <v>82</v>
      </c>
      <c r="D14" s="1115">
        <v>0</v>
      </c>
      <c r="E14" s="1115">
        <v>0</v>
      </c>
      <c r="F14" s="1115">
        <v>0</v>
      </c>
      <c r="G14" s="1114">
        <v>82</v>
      </c>
      <c r="H14" s="358" t="s">
        <v>134</v>
      </c>
      <c r="I14" s="291" t="s">
        <v>260</v>
      </c>
      <c r="J14" s="107"/>
    </row>
    <row r="15" spans="1:68" s="105" customFormat="1" ht="21.95" customHeight="1">
      <c r="A15" s="357"/>
      <c r="B15" s="835" t="s">
        <v>135</v>
      </c>
      <c r="C15" s="1121">
        <v>184</v>
      </c>
      <c r="D15" s="1115">
        <v>0</v>
      </c>
      <c r="E15" s="1115">
        <v>0</v>
      </c>
      <c r="F15" s="1115">
        <v>0</v>
      </c>
      <c r="G15" s="1114">
        <v>184</v>
      </c>
      <c r="H15" s="358" t="s">
        <v>136</v>
      </c>
      <c r="I15" s="359"/>
      <c r="J15" s="107"/>
    </row>
    <row r="16" spans="1:68" s="105" customFormat="1" ht="21.95" customHeight="1">
      <c r="A16" s="357" t="s">
        <v>282</v>
      </c>
      <c r="B16" s="835" t="s">
        <v>133</v>
      </c>
      <c r="C16" s="1121">
        <v>110</v>
      </c>
      <c r="D16" s="1115">
        <v>225</v>
      </c>
      <c r="E16" s="1115">
        <v>51</v>
      </c>
      <c r="F16" s="1115">
        <v>0</v>
      </c>
      <c r="G16" s="1114">
        <v>386</v>
      </c>
      <c r="H16" s="358" t="s">
        <v>134</v>
      </c>
      <c r="I16" s="359" t="s">
        <v>283</v>
      </c>
      <c r="J16" s="107"/>
    </row>
    <row r="17" spans="1:10" s="105" customFormat="1" ht="21.95" customHeight="1">
      <c r="A17" s="357"/>
      <c r="B17" s="835" t="s">
        <v>135</v>
      </c>
      <c r="C17" s="1121">
        <v>594</v>
      </c>
      <c r="D17" s="1115">
        <v>1247</v>
      </c>
      <c r="E17" s="1115">
        <v>265</v>
      </c>
      <c r="F17" s="1115">
        <v>0</v>
      </c>
      <c r="G17" s="1114">
        <v>2106</v>
      </c>
      <c r="H17" s="358" t="s">
        <v>136</v>
      </c>
      <c r="I17" s="359"/>
      <c r="J17" s="107"/>
    </row>
    <row r="18" spans="1:10" s="105" customFormat="1" ht="21.95" customHeight="1">
      <c r="A18" s="357" t="s">
        <v>1</v>
      </c>
      <c r="B18" s="835" t="s">
        <v>133</v>
      </c>
      <c r="C18" s="1121">
        <v>0</v>
      </c>
      <c r="D18" s="1115">
        <v>0</v>
      </c>
      <c r="E18" s="1115">
        <v>0</v>
      </c>
      <c r="F18" s="1115">
        <v>1339</v>
      </c>
      <c r="G18" s="1114">
        <v>1339</v>
      </c>
      <c r="H18" s="358" t="s">
        <v>134</v>
      </c>
      <c r="I18" s="359" t="s">
        <v>4</v>
      </c>
      <c r="J18" s="107"/>
    </row>
    <row r="19" spans="1:10" s="105" customFormat="1" ht="21.95" customHeight="1">
      <c r="A19" s="357"/>
      <c r="B19" s="835" t="s">
        <v>135</v>
      </c>
      <c r="C19" s="1121">
        <v>0</v>
      </c>
      <c r="D19" s="1115">
        <v>0</v>
      </c>
      <c r="E19" s="1115">
        <v>0</v>
      </c>
      <c r="F19" s="1115">
        <v>4695</v>
      </c>
      <c r="G19" s="1114">
        <v>4695</v>
      </c>
      <c r="H19" s="358" t="s">
        <v>136</v>
      </c>
      <c r="I19" s="359"/>
      <c r="J19" s="107"/>
    </row>
    <row r="20" spans="1:10" s="105" customFormat="1" ht="21.95" customHeight="1">
      <c r="A20" s="357" t="s">
        <v>43</v>
      </c>
      <c r="B20" s="835" t="s">
        <v>133</v>
      </c>
      <c r="C20" s="1121">
        <v>68466</v>
      </c>
      <c r="D20" s="1115">
        <v>331</v>
      </c>
      <c r="E20" s="1115">
        <v>52</v>
      </c>
      <c r="F20" s="1115">
        <v>1339</v>
      </c>
      <c r="G20" s="1114">
        <v>70188</v>
      </c>
      <c r="H20" s="358" t="s">
        <v>134</v>
      </c>
      <c r="I20" s="359" t="s">
        <v>2</v>
      </c>
      <c r="J20" s="107"/>
    </row>
    <row r="21" spans="1:10" s="105" customFormat="1" ht="21.95" customHeight="1">
      <c r="A21" s="360"/>
      <c r="B21" s="836" t="s">
        <v>135</v>
      </c>
      <c r="C21" s="1122">
        <v>314840</v>
      </c>
      <c r="D21" s="1116">
        <v>1787</v>
      </c>
      <c r="E21" s="1116">
        <v>266</v>
      </c>
      <c r="F21" s="1116">
        <v>4695</v>
      </c>
      <c r="G21" s="1117">
        <v>321588</v>
      </c>
      <c r="H21" s="361" t="s">
        <v>136</v>
      </c>
      <c r="I21" s="362"/>
      <c r="J21" s="107"/>
    </row>
    <row r="22" spans="1:10" s="103" customFormat="1" ht="16.5" customHeight="1">
      <c r="A22" s="1978" t="s">
        <v>459</v>
      </c>
      <c r="B22" s="1978"/>
      <c r="C22" s="1978"/>
      <c r="D22" s="1978"/>
      <c r="E22" s="1978"/>
      <c r="F22" s="1978"/>
      <c r="G22" s="1978"/>
      <c r="H22" s="1978"/>
      <c r="I22" s="1978"/>
      <c r="J22" s="170"/>
    </row>
    <row r="23" spans="1:10" s="108" customFormat="1" ht="29.25" customHeight="1">
      <c r="A23" s="1979" t="s">
        <v>409</v>
      </c>
      <c r="B23" s="1979"/>
      <c r="C23" s="1979"/>
      <c r="D23" s="1979"/>
      <c r="E23" s="1979"/>
      <c r="F23" s="1979"/>
      <c r="G23" s="1979"/>
      <c r="H23" s="1979"/>
      <c r="I23" s="1979"/>
      <c r="J23" s="172"/>
    </row>
    <row r="24" spans="1:10" s="108" customFormat="1" ht="5.0999999999999996" customHeight="1">
      <c r="A24" s="1980"/>
      <c r="B24" s="1980"/>
      <c r="C24" s="1980"/>
      <c r="D24" s="1980"/>
      <c r="E24" s="1980"/>
      <c r="F24" s="1980"/>
      <c r="G24" s="1980"/>
      <c r="H24" s="1980"/>
      <c r="I24" s="1980"/>
      <c r="J24" s="172"/>
    </row>
    <row r="25" spans="1:10" s="104" customFormat="1" ht="19.5" customHeight="1">
      <c r="A25" s="1880" t="s">
        <v>22</v>
      </c>
      <c r="B25" s="1881"/>
      <c r="C25" s="1961" t="s">
        <v>142</v>
      </c>
      <c r="D25" s="1962"/>
      <c r="E25" s="349"/>
      <c r="F25" s="350" t="s">
        <v>143</v>
      </c>
      <c r="G25" s="1976" t="s">
        <v>21</v>
      </c>
      <c r="H25" s="2000" t="s">
        <v>25</v>
      </c>
      <c r="I25" s="2001"/>
      <c r="J25" s="171"/>
    </row>
    <row r="26" spans="1:10" s="105" customFormat="1" ht="19.5" customHeight="1">
      <c r="A26" s="1997"/>
      <c r="B26" s="1998"/>
      <c r="C26" s="346" t="s">
        <v>128</v>
      </c>
      <c r="D26" s="346" t="s">
        <v>144</v>
      </c>
      <c r="E26" s="346" t="s">
        <v>98</v>
      </c>
      <c r="F26" s="346" t="s">
        <v>1</v>
      </c>
      <c r="G26" s="1999"/>
      <c r="H26" s="2002"/>
      <c r="I26" s="2003"/>
      <c r="J26" s="107"/>
    </row>
    <row r="27" spans="1:10" s="105" customFormat="1" ht="19.5" customHeight="1">
      <c r="A27" s="1952"/>
      <c r="B27" s="1953"/>
      <c r="C27" s="351" t="s">
        <v>129</v>
      </c>
      <c r="D27" s="351" t="s">
        <v>145</v>
      </c>
      <c r="E27" s="351" t="s">
        <v>146</v>
      </c>
      <c r="F27" s="342" t="s">
        <v>4</v>
      </c>
      <c r="G27" s="232" t="s">
        <v>2</v>
      </c>
      <c r="H27" s="2004"/>
      <c r="I27" s="2005"/>
      <c r="J27" s="107"/>
    </row>
    <row r="28" spans="1:10" s="107" customFormat="1" ht="20.100000000000001" customHeight="1">
      <c r="A28" s="285" t="s">
        <v>16</v>
      </c>
      <c r="B28" s="240"/>
      <c r="C28" s="1118"/>
      <c r="D28" s="1119"/>
      <c r="E28" s="1119"/>
      <c r="F28" s="1119"/>
      <c r="G28" s="1120"/>
      <c r="H28" s="289"/>
      <c r="I28" s="289" t="s">
        <v>5</v>
      </c>
    </row>
    <row r="29" spans="1:10" s="105" customFormat="1" ht="20.100000000000001" customHeight="1">
      <c r="A29" s="330" t="s">
        <v>34</v>
      </c>
      <c r="B29" s="859" t="s">
        <v>133</v>
      </c>
      <c r="C29" s="1195">
        <v>1024</v>
      </c>
      <c r="D29" s="1196">
        <v>1</v>
      </c>
      <c r="E29" s="1196">
        <v>0</v>
      </c>
      <c r="F29" s="1196">
        <v>0</v>
      </c>
      <c r="G29" s="1197">
        <v>1025</v>
      </c>
      <c r="H29" s="332" t="s">
        <v>134</v>
      </c>
      <c r="I29" s="333" t="s">
        <v>35</v>
      </c>
      <c r="J29" s="107"/>
    </row>
    <row r="30" spans="1:10" s="105" customFormat="1" ht="20.100000000000001" customHeight="1">
      <c r="A30" s="330"/>
      <c r="B30" s="859" t="s">
        <v>135</v>
      </c>
      <c r="C30" s="1195">
        <v>4977</v>
      </c>
      <c r="D30" s="1196">
        <v>8</v>
      </c>
      <c r="E30" s="1196">
        <v>0</v>
      </c>
      <c r="F30" s="1196">
        <v>0</v>
      </c>
      <c r="G30" s="1197">
        <v>4985</v>
      </c>
      <c r="H30" s="332" t="s">
        <v>136</v>
      </c>
      <c r="I30" s="333"/>
      <c r="J30" s="107"/>
    </row>
    <row r="31" spans="1:10" s="105" customFormat="1" ht="20.100000000000001" customHeight="1">
      <c r="A31" s="330" t="s">
        <v>36</v>
      </c>
      <c r="B31" s="859" t="s">
        <v>133</v>
      </c>
      <c r="C31" s="1195">
        <v>7288</v>
      </c>
      <c r="D31" s="1196">
        <v>9</v>
      </c>
      <c r="E31" s="1196">
        <v>0</v>
      </c>
      <c r="F31" s="1196">
        <v>0</v>
      </c>
      <c r="G31" s="1197">
        <v>7297</v>
      </c>
      <c r="H31" s="332" t="s">
        <v>134</v>
      </c>
      <c r="I31" s="333" t="s">
        <v>37</v>
      </c>
      <c r="J31" s="107"/>
    </row>
    <row r="32" spans="1:10" s="105" customFormat="1" ht="20.100000000000001" customHeight="1">
      <c r="A32" s="330"/>
      <c r="B32" s="859" t="s">
        <v>135</v>
      </c>
      <c r="C32" s="1195">
        <v>33565</v>
      </c>
      <c r="D32" s="1196">
        <v>55</v>
      </c>
      <c r="E32" s="1196">
        <v>0</v>
      </c>
      <c r="F32" s="1196">
        <v>0</v>
      </c>
      <c r="G32" s="1197">
        <v>33620</v>
      </c>
      <c r="H32" s="332" t="s">
        <v>136</v>
      </c>
      <c r="I32" s="333"/>
      <c r="J32" s="107"/>
    </row>
    <row r="33" spans="1:10" s="105" customFormat="1" ht="20.100000000000001" customHeight="1">
      <c r="A33" s="330" t="s">
        <v>38</v>
      </c>
      <c r="B33" s="859" t="s">
        <v>133</v>
      </c>
      <c r="C33" s="1195">
        <v>25843</v>
      </c>
      <c r="D33" s="1196">
        <v>14</v>
      </c>
      <c r="E33" s="1196">
        <v>0</v>
      </c>
      <c r="F33" s="1196">
        <v>0</v>
      </c>
      <c r="G33" s="1197">
        <v>25857</v>
      </c>
      <c r="H33" s="332" t="s">
        <v>134</v>
      </c>
      <c r="I33" s="333" t="s">
        <v>39</v>
      </c>
      <c r="J33" s="107"/>
    </row>
    <row r="34" spans="1:10" s="105" customFormat="1" ht="20.100000000000001" customHeight="1">
      <c r="A34" s="330"/>
      <c r="B34" s="859" t="s">
        <v>135</v>
      </c>
      <c r="C34" s="1195">
        <v>112771</v>
      </c>
      <c r="D34" s="1196">
        <v>71</v>
      </c>
      <c r="E34" s="1196">
        <v>0</v>
      </c>
      <c r="F34" s="1196">
        <v>0</v>
      </c>
      <c r="G34" s="1197">
        <v>112842</v>
      </c>
      <c r="H34" s="332" t="s">
        <v>136</v>
      </c>
      <c r="I34" s="333"/>
      <c r="J34" s="107"/>
    </row>
    <row r="35" spans="1:10" s="105" customFormat="1" ht="20.100000000000001" customHeight="1">
      <c r="A35" s="330" t="s">
        <v>40</v>
      </c>
      <c r="B35" s="859" t="s">
        <v>133</v>
      </c>
      <c r="C35" s="1195">
        <v>27</v>
      </c>
      <c r="D35" s="1196">
        <v>0</v>
      </c>
      <c r="E35" s="1196">
        <v>0</v>
      </c>
      <c r="F35" s="1196">
        <v>0</v>
      </c>
      <c r="G35" s="1197">
        <v>27</v>
      </c>
      <c r="H35" s="332" t="s">
        <v>134</v>
      </c>
      <c r="I35" s="295" t="s">
        <v>260</v>
      </c>
      <c r="J35" s="107"/>
    </row>
    <row r="36" spans="1:10" s="105" customFormat="1" ht="20.100000000000001" customHeight="1">
      <c r="A36" s="330"/>
      <c r="B36" s="859" t="s">
        <v>135</v>
      </c>
      <c r="C36" s="1195">
        <v>49</v>
      </c>
      <c r="D36" s="1196">
        <v>0</v>
      </c>
      <c r="E36" s="1196">
        <v>0</v>
      </c>
      <c r="F36" s="1196">
        <v>0</v>
      </c>
      <c r="G36" s="1197">
        <v>49</v>
      </c>
      <c r="H36" s="332" t="s">
        <v>136</v>
      </c>
      <c r="I36" s="333"/>
      <c r="J36" s="107"/>
    </row>
    <row r="37" spans="1:10" s="105" customFormat="1" ht="20.100000000000001" customHeight="1">
      <c r="A37" s="833" t="s">
        <v>282</v>
      </c>
      <c r="B37" s="859" t="s">
        <v>133</v>
      </c>
      <c r="C37" s="1195">
        <v>25</v>
      </c>
      <c r="D37" s="1196">
        <v>40</v>
      </c>
      <c r="E37" s="1196">
        <v>18</v>
      </c>
      <c r="F37" s="1196">
        <v>0</v>
      </c>
      <c r="G37" s="1197">
        <v>83</v>
      </c>
      <c r="H37" s="332" t="s">
        <v>134</v>
      </c>
      <c r="I37" s="333" t="s">
        <v>283</v>
      </c>
      <c r="J37" s="107"/>
    </row>
    <row r="38" spans="1:10" s="105" customFormat="1" ht="20.100000000000001" customHeight="1">
      <c r="A38" s="330"/>
      <c r="B38" s="859" t="s">
        <v>135</v>
      </c>
      <c r="C38" s="1195">
        <v>147</v>
      </c>
      <c r="D38" s="1196">
        <v>180</v>
      </c>
      <c r="E38" s="1196">
        <v>93</v>
      </c>
      <c r="F38" s="1196">
        <v>0</v>
      </c>
      <c r="G38" s="1197">
        <v>420</v>
      </c>
      <c r="H38" s="332" t="s">
        <v>136</v>
      </c>
      <c r="I38" s="333"/>
      <c r="J38" s="107"/>
    </row>
    <row r="39" spans="1:10" s="105" customFormat="1" ht="20.100000000000001" customHeight="1">
      <c r="A39" s="330" t="s">
        <v>1</v>
      </c>
      <c r="B39" s="859" t="s">
        <v>133</v>
      </c>
      <c r="C39" s="1195">
        <v>0</v>
      </c>
      <c r="D39" s="1196">
        <v>0</v>
      </c>
      <c r="E39" s="1196">
        <v>0</v>
      </c>
      <c r="F39" s="1196">
        <v>1299</v>
      </c>
      <c r="G39" s="1197">
        <v>1299</v>
      </c>
      <c r="H39" s="332" t="s">
        <v>134</v>
      </c>
      <c r="I39" s="333" t="s">
        <v>4</v>
      </c>
      <c r="J39" s="107"/>
    </row>
    <row r="40" spans="1:10" s="105" customFormat="1" ht="20.100000000000001" customHeight="1">
      <c r="A40" s="330"/>
      <c r="B40" s="859" t="s">
        <v>135</v>
      </c>
      <c r="C40" s="1195">
        <v>0</v>
      </c>
      <c r="D40" s="1196">
        <v>0</v>
      </c>
      <c r="E40" s="1196">
        <v>0</v>
      </c>
      <c r="F40" s="1196">
        <v>4538</v>
      </c>
      <c r="G40" s="1197">
        <v>4538</v>
      </c>
      <c r="H40" s="332" t="s">
        <v>136</v>
      </c>
      <c r="I40" s="333"/>
      <c r="J40" s="107"/>
    </row>
    <row r="41" spans="1:10" s="105" customFormat="1" ht="20.100000000000001" customHeight="1">
      <c r="A41" s="326" t="s">
        <v>43</v>
      </c>
      <c r="B41" s="860" t="s">
        <v>133</v>
      </c>
      <c r="C41" s="1198">
        <v>34207</v>
      </c>
      <c r="D41" s="1199">
        <v>64</v>
      </c>
      <c r="E41" s="1199">
        <v>18</v>
      </c>
      <c r="F41" s="1199">
        <v>1299</v>
      </c>
      <c r="G41" s="1197">
        <v>35588</v>
      </c>
      <c r="H41" s="328" t="s">
        <v>134</v>
      </c>
      <c r="I41" s="329" t="s">
        <v>2</v>
      </c>
      <c r="J41" s="107"/>
    </row>
    <row r="42" spans="1:10" s="105" customFormat="1" ht="20.100000000000001" customHeight="1">
      <c r="A42" s="334"/>
      <c r="B42" s="861" t="s">
        <v>135</v>
      </c>
      <c r="C42" s="1200">
        <v>151509</v>
      </c>
      <c r="D42" s="1201">
        <v>314</v>
      </c>
      <c r="E42" s="1201">
        <v>93</v>
      </c>
      <c r="F42" s="1201">
        <v>4538</v>
      </c>
      <c r="G42" s="1202">
        <v>156454</v>
      </c>
      <c r="H42" s="336" t="s">
        <v>136</v>
      </c>
      <c r="I42" s="337"/>
      <c r="J42" s="107"/>
    </row>
    <row r="43" spans="1:10" s="103" customFormat="1" ht="16.5" customHeight="1">
      <c r="A43" s="1978" t="s">
        <v>459</v>
      </c>
      <c r="B43" s="1978"/>
      <c r="C43" s="1978"/>
      <c r="D43" s="1978"/>
      <c r="E43" s="1978"/>
      <c r="F43" s="1978"/>
      <c r="G43" s="1978"/>
      <c r="H43" s="1978"/>
      <c r="I43" s="1978"/>
      <c r="J43" s="170"/>
    </row>
    <row r="44" spans="1:10" s="108" customFormat="1" ht="29.25" customHeight="1">
      <c r="A44" s="1979" t="s">
        <v>409</v>
      </c>
      <c r="B44" s="1979"/>
      <c r="C44" s="1979"/>
      <c r="D44" s="1979"/>
      <c r="E44" s="1979"/>
      <c r="F44" s="1979"/>
      <c r="G44" s="1979"/>
      <c r="H44" s="1979"/>
      <c r="I44" s="1979"/>
      <c r="J44" s="172"/>
    </row>
    <row r="45" spans="1:10" s="108" customFormat="1" ht="5.0999999999999996" customHeight="1">
      <c r="A45" s="1980"/>
      <c r="B45" s="1980"/>
      <c r="C45" s="1980"/>
      <c r="D45" s="1980"/>
      <c r="E45" s="1980"/>
      <c r="F45" s="1980"/>
      <c r="G45" s="1980"/>
      <c r="H45" s="1980"/>
      <c r="I45" s="1980"/>
      <c r="J45" s="172"/>
    </row>
    <row r="46" spans="1:10" s="104" customFormat="1" ht="19.5" customHeight="1">
      <c r="A46" s="1880" t="s">
        <v>22</v>
      </c>
      <c r="B46" s="1881"/>
      <c r="C46" s="1961" t="s">
        <v>142</v>
      </c>
      <c r="D46" s="1962"/>
      <c r="E46" s="1963" t="s">
        <v>143</v>
      </c>
      <c r="F46" s="1964"/>
      <c r="G46" s="1976" t="s">
        <v>21</v>
      </c>
      <c r="H46" s="2006" t="s">
        <v>25</v>
      </c>
      <c r="I46" s="2007"/>
      <c r="J46" s="171"/>
    </row>
    <row r="47" spans="1:10" s="105" customFormat="1" ht="19.5" customHeight="1">
      <c r="A47" s="1882"/>
      <c r="B47" s="1883"/>
      <c r="C47" s="346" t="s">
        <v>128</v>
      </c>
      <c r="D47" s="346" t="s">
        <v>144</v>
      </c>
      <c r="E47" s="346" t="s">
        <v>98</v>
      </c>
      <c r="F47" s="352" t="s">
        <v>1</v>
      </c>
      <c r="G47" s="1999"/>
      <c r="H47" s="2008"/>
      <c r="I47" s="2009"/>
      <c r="J47" s="107"/>
    </row>
    <row r="48" spans="1:10" s="105" customFormat="1" ht="19.5" customHeight="1">
      <c r="A48" s="1884"/>
      <c r="B48" s="1885"/>
      <c r="C48" s="351" t="s">
        <v>129</v>
      </c>
      <c r="D48" s="353" t="s">
        <v>145</v>
      </c>
      <c r="E48" s="351" t="s">
        <v>146</v>
      </c>
      <c r="F48" s="342" t="s">
        <v>4</v>
      </c>
      <c r="G48" s="232" t="s">
        <v>2</v>
      </c>
      <c r="H48" s="2010"/>
      <c r="I48" s="2011"/>
      <c r="J48" s="107"/>
    </row>
    <row r="49" spans="1:10" s="105" customFormat="1" ht="18.95" customHeight="1">
      <c r="A49" s="261" t="s">
        <v>6</v>
      </c>
      <c r="B49" s="261"/>
      <c r="C49" s="354"/>
      <c r="D49" s="355"/>
      <c r="E49" s="355"/>
      <c r="F49" s="355"/>
      <c r="G49" s="356"/>
      <c r="H49" s="265"/>
      <c r="I49" s="265" t="s">
        <v>7</v>
      </c>
      <c r="J49" s="107"/>
    </row>
    <row r="50" spans="1:10" s="105" customFormat="1" ht="18.95" customHeight="1">
      <c r="A50" s="742" t="s">
        <v>34</v>
      </c>
      <c r="B50" s="742" t="s">
        <v>133</v>
      </c>
      <c r="C50" s="1195">
        <v>681</v>
      </c>
      <c r="D50" s="1196">
        <v>2</v>
      </c>
      <c r="E50" s="1196">
        <v>0</v>
      </c>
      <c r="F50" s="1196">
        <v>0</v>
      </c>
      <c r="G50" s="1197">
        <v>683</v>
      </c>
      <c r="H50" s="332" t="s">
        <v>134</v>
      </c>
      <c r="I50" s="1088" t="s">
        <v>35</v>
      </c>
      <c r="J50" s="107"/>
    </row>
    <row r="51" spans="1:10" s="105" customFormat="1" ht="18.95" customHeight="1">
      <c r="A51" s="742"/>
      <c r="B51" s="742" t="s">
        <v>135</v>
      </c>
      <c r="C51" s="1195">
        <v>3625</v>
      </c>
      <c r="D51" s="1196">
        <v>10</v>
      </c>
      <c r="E51" s="1196">
        <v>0</v>
      </c>
      <c r="F51" s="1196">
        <v>0</v>
      </c>
      <c r="G51" s="1197">
        <v>3635</v>
      </c>
      <c r="H51" s="332" t="s">
        <v>136</v>
      </c>
      <c r="I51" s="1088"/>
      <c r="J51" s="107"/>
    </row>
    <row r="52" spans="1:10" s="105" customFormat="1" ht="18.95" customHeight="1">
      <c r="A52" s="742" t="s">
        <v>36</v>
      </c>
      <c r="B52" s="742" t="s">
        <v>133</v>
      </c>
      <c r="C52" s="1195">
        <v>13674</v>
      </c>
      <c r="D52" s="1196">
        <v>28</v>
      </c>
      <c r="E52" s="1196">
        <v>1</v>
      </c>
      <c r="F52" s="1196">
        <v>0</v>
      </c>
      <c r="G52" s="1197">
        <v>13703</v>
      </c>
      <c r="H52" s="332" t="s">
        <v>134</v>
      </c>
      <c r="I52" s="1088" t="s">
        <v>37</v>
      </c>
      <c r="J52" s="107"/>
    </row>
    <row r="53" spans="1:10" s="105" customFormat="1" ht="18.95" customHeight="1">
      <c r="A53" s="742"/>
      <c r="B53" s="742" t="s">
        <v>135</v>
      </c>
      <c r="C53" s="1195">
        <v>68320</v>
      </c>
      <c r="D53" s="1196">
        <v>136</v>
      </c>
      <c r="E53" s="1196">
        <v>1</v>
      </c>
      <c r="F53" s="1196">
        <v>0</v>
      </c>
      <c r="G53" s="1197">
        <v>68457</v>
      </c>
      <c r="H53" s="332" t="s">
        <v>136</v>
      </c>
      <c r="I53" s="1088"/>
      <c r="J53" s="107"/>
    </row>
    <row r="54" spans="1:10" s="105" customFormat="1" ht="18.95" customHeight="1">
      <c r="A54" s="742" t="s">
        <v>38</v>
      </c>
      <c r="B54" s="742" t="s">
        <v>133</v>
      </c>
      <c r="C54" s="1195">
        <v>16412</v>
      </c>
      <c r="D54" s="1196">
        <v>32</v>
      </c>
      <c r="E54" s="1196">
        <v>0</v>
      </c>
      <c r="F54" s="1196">
        <v>0</v>
      </c>
      <c r="G54" s="1197">
        <v>16444</v>
      </c>
      <c r="H54" s="332" t="s">
        <v>134</v>
      </c>
      <c r="I54" s="1088" t="s">
        <v>39</v>
      </c>
      <c r="J54" s="107"/>
    </row>
    <row r="55" spans="1:10" s="105" customFormat="1" ht="18.95" customHeight="1">
      <c r="A55" s="742"/>
      <c r="B55" s="742" t="s">
        <v>135</v>
      </c>
      <c r="C55" s="1195">
        <v>74878</v>
      </c>
      <c r="D55" s="1196">
        <v>176</v>
      </c>
      <c r="E55" s="1196">
        <v>0</v>
      </c>
      <c r="F55" s="1196">
        <v>0</v>
      </c>
      <c r="G55" s="1197">
        <v>75054</v>
      </c>
      <c r="H55" s="332" t="s">
        <v>136</v>
      </c>
      <c r="I55" s="1088"/>
      <c r="J55" s="107"/>
    </row>
    <row r="56" spans="1:10" s="105" customFormat="1" ht="18.95" customHeight="1">
      <c r="A56" s="742" t="s">
        <v>40</v>
      </c>
      <c r="B56" s="742" t="s">
        <v>133</v>
      </c>
      <c r="C56" s="1195">
        <v>51</v>
      </c>
      <c r="D56" s="1196">
        <v>0</v>
      </c>
      <c r="E56" s="1196">
        <v>0</v>
      </c>
      <c r="F56" s="1196">
        <v>0</v>
      </c>
      <c r="G56" s="1197">
        <v>51</v>
      </c>
      <c r="H56" s="332" t="s">
        <v>134</v>
      </c>
      <c r="I56" s="252" t="s">
        <v>260</v>
      </c>
      <c r="J56" s="107"/>
    </row>
    <row r="57" spans="1:10" s="105" customFormat="1" ht="18.95" customHeight="1">
      <c r="A57" s="742"/>
      <c r="B57" s="742" t="s">
        <v>135</v>
      </c>
      <c r="C57" s="1195">
        <v>129</v>
      </c>
      <c r="D57" s="1196">
        <v>0</v>
      </c>
      <c r="E57" s="1196">
        <v>0</v>
      </c>
      <c r="F57" s="1196">
        <v>0</v>
      </c>
      <c r="G57" s="1197">
        <v>129</v>
      </c>
      <c r="H57" s="332" t="s">
        <v>136</v>
      </c>
      <c r="I57" s="1088"/>
      <c r="J57" s="107"/>
    </row>
    <row r="58" spans="1:10" s="105" customFormat="1" ht="18.95" customHeight="1">
      <c r="A58" s="833" t="s">
        <v>282</v>
      </c>
      <c r="B58" s="834" t="s">
        <v>133</v>
      </c>
      <c r="C58" s="1195">
        <v>85</v>
      </c>
      <c r="D58" s="1196">
        <v>185</v>
      </c>
      <c r="E58" s="1196">
        <v>33</v>
      </c>
      <c r="F58" s="1196">
        <v>0</v>
      </c>
      <c r="G58" s="1197">
        <v>303</v>
      </c>
      <c r="H58" s="332" t="s">
        <v>134</v>
      </c>
      <c r="I58" s="333" t="s">
        <v>283</v>
      </c>
      <c r="J58" s="107"/>
    </row>
    <row r="59" spans="1:10" s="105" customFormat="1" ht="18.95" customHeight="1">
      <c r="A59" s="742"/>
      <c r="B59" s="742" t="s">
        <v>135</v>
      </c>
      <c r="C59" s="1195">
        <v>447</v>
      </c>
      <c r="D59" s="1196">
        <v>1067</v>
      </c>
      <c r="E59" s="1196">
        <v>172</v>
      </c>
      <c r="F59" s="1196">
        <v>0</v>
      </c>
      <c r="G59" s="1197">
        <v>1686</v>
      </c>
      <c r="H59" s="332" t="s">
        <v>136</v>
      </c>
      <c r="I59" s="1088"/>
      <c r="J59" s="107"/>
    </row>
    <row r="60" spans="1:10" s="105" customFormat="1" ht="18.95" customHeight="1">
      <c r="A60" s="742" t="s">
        <v>1</v>
      </c>
      <c r="B60" s="742" t="s">
        <v>133</v>
      </c>
      <c r="C60" s="1195">
        <v>0</v>
      </c>
      <c r="D60" s="1196">
        <v>0</v>
      </c>
      <c r="E60" s="1196">
        <v>0</v>
      </c>
      <c r="F60" s="1196">
        <v>21</v>
      </c>
      <c r="G60" s="1197">
        <v>21</v>
      </c>
      <c r="H60" s="332" t="s">
        <v>134</v>
      </c>
      <c r="I60" s="1088" t="s">
        <v>4</v>
      </c>
      <c r="J60" s="107"/>
    </row>
    <row r="61" spans="1:10" s="105" customFormat="1" ht="18.95" customHeight="1">
      <c r="A61" s="742"/>
      <c r="B61" s="742" t="s">
        <v>135</v>
      </c>
      <c r="C61" s="1195">
        <v>0</v>
      </c>
      <c r="D61" s="1196">
        <v>0</v>
      </c>
      <c r="E61" s="1196">
        <v>0</v>
      </c>
      <c r="F61" s="1196">
        <v>88</v>
      </c>
      <c r="G61" s="1197">
        <v>88</v>
      </c>
      <c r="H61" s="332" t="s">
        <v>136</v>
      </c>
      <c r="I61" s="1088"/>
      <c r="J61" s="107"/>
    </row>
    <row r="62" spans="1:10" s="109" customFormat="1" ht="18.95" customHeight="1">
      <c r="A62" s="743" t="s">
        <v>43</v>
      </c>
      <c r="B62" s="743" t="s">
        <v>133</v>
      </c>
      <c r="C62" s="1198">
        <v>30903</v>
      </c>
      <c r="D62" s="1199">
        <v>247</v>
      </c>
      <c r="E62" s="1199">
        <v>34</v>
      </c>
      <c r="F62" s="1199">
        <v>21</v>
      </c>
      <c r="G62" s="1197">
        <v>31205</v>
      </c>
      <c r="H62" s="328" t="s">
        <v>134</v>
      </c>
      <c r="I62" s="1061" t="s">
        <v>2</v>
      </c>
      <c r="J62" s="173"/>
    </row>
    <row r="63" spans="1:10" s="104" customFormat="1" ht="18.95" customHeight="1">
      <c r="A63" s="360"/>
      <c r="B63" s="360" t="s">
        <v>135</v>
      </c>
      <c r="C63" s="1200">
        <v>147399</v>
      </c>
      <c r="D63" s="1201">
        <v>1389</v>
      </c>
      <c r="E63" s="1201">
        <v>173</v>
      </c>
      <c r="F63" s="1201">
        <v>88</v>
      </c>
      <c r="G63" s="1202">
        <v>149049</v>
      </c>
      <c r="H63" s="336" t="s">
        <v>136</v>
      </c>
      <c r="I63" s="337"/>
      <c r="J63" s="171"/>
    </row>
    <row r="64" spans="1:10" s="103" customFormat="1" ht="16.5" customHeight="1">
      <c r="A64" s="1978" t="s">
        <v>459</v>
      </c>
      <c r="B64" s="1978"/>
      <c r="C64" s="1978"/>
      <c r="D64" s="1978"/>
      <c r="E64" s="1978"/>
      <c r="F64" s="1978"/>
      <c r="G64" s="1978"/>
      <c r="H64" s="1978"/>
      <c r="I64" s="1978"/>
      <c r="J64" s="170"/>
    </row>
    <row r="65" spans="1:10" s="108" customFormat="1" ht="29.25" customHeight="1">
      <c r="A65" s="1979" t="s">
        <v>409</v>
      </c>
      <c r="B65" s="1979"/>
      <c r="C65" s="1979"/>
      <c r="D65" s="1979"/>
      <c r="E65" s="1979"/>
      <c r="F65" s="1979"/>
      <c r="G65" s="1979"/>
      <c r="H65" s="1979"/>
      <c r="I65" s="1979"/>
      <c r="J65" s="172"/>
    </row>
    <row r="66" spans="1:10" s="108" customFormat="1" ht="5.0999999999999996" customHeight="1">
      <c r="A66" s="1980"/>
      <c r="B66" s="1980"/>
      <c r="C66" s="1980"/>
      <c r="D66" s="1980"/>
      <c r="E66" s="1980"/>
      <c r="F66" s="1980"/>
      <c r="G66" s="1980"/>
      <c r="H66" s="1980"/>
      <c r="I66" s="1980"/>
      <c r="J66" s="172"/>
    </row>
    <row r="67" spans="1:10" s="104" customFormat="1" ht="20.25" customHeight="1">
      <c r="A67" s="1880" t="s">
        <v>22</v>
      </c>
      <c r="B67" s="1881"/>
      <c r="C67" s="1961" t="s">
        <v>142</v>
      </c>
      <c r="D67" s="1962"/>
      <c r="E67" s="1963" t="s">
        <v>143</v>
      </c>
      <c r="F67" s="1964"/>
      <c r="G67" s="1976" t="s">
        <v>21</v>
      </c>
      <c r="H67" s="2012" t="s">
        <v>25</v>
      </c>
      <c r="I67" s="2013"/>
      <c r="J67" s="171"/>
    </row>
    <row r="68" spans="1:10" s="105" customFormat="1" ht="20.25" customHeight="1">
      <c r="A68" s="1997"/>
      <c r="B68" s="1998"/>
      <c r="C68" s="346" t="s">
        <v>128</v>
      </c>
      <c r="D68" s="346" t="s">
        <v>144</v>
      </c>
      <c r="E68" s="346" t="s">
        <v>98</v>
      </c>
      <c r="F68" s="346" t="s">
        <v>1</v>
      </c>
      <c r="G68" s="1999"/>
      <c r="H68" s="2002"/>
      <c r="I68" s="2003"/>
      <c r="J68" s="107"/>
    </row>
    <row r="69" spans="1:10" s="105" customFormat="1" ht="20.25" customHeight="1">
      <c r="A69" s="1952"/>
      <c r="B69" s="1953"/>
      <c r="C69" s="351" t="s">
        <v>129</v>
      </c>
      <c r="D69" s="351" t="s">
        <v>145</v>
      </c>
      <c r="E69" s="351" t="s">
        <v>146</v>
      </c>
      <c r="F69" s="342" t="s">
        <v>4</v>
      </c>
      <c r="G69" s="232" t="s">
        <v>2</v>
      </c>
      <c r="H69" s="2004"/>
      <c r="I69" s="2005"/>
      <c r="J69" s="107"/>
    </row>
    <row r="70" spans="1:10" s="107" customFormat="1" ht="18.95" customHeight="1">
      <c r="A70" s="261" t="s">
        <v>8</v>
      </c>
      <c r="B70" s="261"/>
      <c r="C70" s="1297"/>
      <c r="D70" s="1297"/>
      <c r="E70" s="1297"/>
      <c r="F70" s="1297"/>
      <c r="G70" s="1298"/>
      <c r="H70" s="298"/>
      <c r="I70" s="290" t="s">
        <v>9</v>
      </c>
    </row>
    <row r="71" spans="1:10" s="105" customFormat="1" ht="18.95" customHeight="1">
      <c r="A71" s="1299" t="s">
        <v>34</v>
      </c>
      <c r="B71" s="1299" t="s">
        <v>133</v>
      </c>
      <c r="C71" s="1195">
        <v>2</v>
      </c>
      <c r="D71" s="1196">
        <v>0</v>
      </c>
      <c r="E71" s="1196">
        <v>0</v>
      </c>
      <c r="F71" s="1196">
        <v>0</v>
      </c>
      <c r="G71" s="1197">
        <v>2</v>
      </c>
      <c r="H71" s="1242" t="s">
        <v>134</v>
      </c>
      <c r="I71" s="333" t="s">
        <v>35</v>
      </c>
      <c r="J71" s="107"/>
    </row>
    <row r="72" spans="1:10" s="105" customFormat="1" ht="18.95" customHeight="1">
      <c r="A72" s="1299"/>
      <c r="B72" s="1299" t="s">
        <v>135</v>
      </c>
      <c r="C72" s="1195">
        <v>15</v>
      </c>
      <c r="D72" s="1196">
        <v>0</v>
      </c>
      <c r="E72" s="1196">
        <v>0</v>
      </c>
      <c r="F72" s="1196">
        <v>0</v>
      </c>
      <c r="G72" s="1197">
        <v>15</v>
      </c>
      <c r="H72" s="1242" t="s">
        <v>136</v>
      </c>
      <c r="I72" s="333"/>
      <c r="J72" s="107"/>
    </row>
    <row r="73" spans="1:10" s="105" customFormat="1" ht="18.95" customHeight="1">
      <c r="A73" s="1299" t="s">
        <v>36</v>
      </c>
      <c r="B73" s="1299" t="s">
        <v>133</v>
      </c>
      <c r="C73" s="1195">
        <v>1072</v>
      </c>
      <c r="D73" s="1196">
        <v>8</v>
      </c>
      <c r="E73" s="1196">
        <v>0</v>
      </c>
      <c r="F73" s="1196">
        <v>0</v>
      </c>
      <c r="G73" s="1197">
        <v>1080</v>
      </c>
      <c r="H73" s="1242" t="s">
        <v>134</v>
      </c>
      <c r="I73" s="333" t="s">
        <v>37</v>
      </c>
      <c r="J73" s="107"/>
    </row>
    <row r="74" spans="1:10" s="105" customFormat="1" ht="18.95" customHeight="1">
      <c r="A74" s="1299"/>
      <c r="B74" s="1299" t="s">
        <v>135</v>
      </c>
      <c r="C74" s="1195">
        <v>5301</v>
      </c>
      <c r="D74" s="1196">
        <v>39</v>
      </c>
      <c r="E74" s="1196">
        <v>0</v>
      </c>
      <c r="F74" s="1196">
        <v>0</v>
      </c>
      <c r="G74" s="1197">
        <v>5340</v>
      </c>
      <c r="H74" s="1242" t="s">
        <v>136</v>
      </c>
      <c r="I74" s="333"/>
      <c r="J74" s="107"/>
    </row>
    <row r="75" spans="1:10" s="105" customFormat="1" ht="18.95" customHeight="1">
      <c r="A75" s="1299" t="s">
        <v>38</v>
      </c>
      <c r="B75" s="1299" t="s">
        <v>133</v>
      </c>
      <c r="C75" s="1195">
        <v>2278</v>
      </c>
      <c r="D75" s="1196">
        <v>12</v>
      </c>
      <c r="E75" s="1196">
        <v>0</v>
      </c>
      <c r="F75" s="1196">
        <v>0</v>
      </c>
      <c r="G75" s="1197">
        <v>2290</v>
      </c>
      <c r="H75" s="1242" t="s">
        <v>134</v>
      </c>
      <c r="I75" s="333" t="s">
        <v>39</v>
      </c>
      <c r="J75" s="107"/>
    </row>
    <row r="76" spans="1:10" s="105" customFormat="1" ht="18.95" customHeight="1">
      <c r="A76" s="1299"/>
      <c r="B76" s="1299" t="s">
        <v>135</v>
      </c>
      <c r="C76" s="1195">
        <v>10610</v>
      </c>
      <c r="D76" s="1196">
        <v>45</v>
      </c>
      <c r="E76" s="1196">
        <v>0</v>
      </c>
      <c r="F76" s="1196">
        <v>0</v>
      </c>
      <c r="G76" s="1197">
        <v>10655</v>
      </c>
      <c r="H76" s="1242" t="s">
        <v>136</v>
      </c>
      <c r="I76" s="333"/>
      <c r="J76" s="107"/>
    </row>
    <row r="77" spans="1:10" s="105" customFormat="1" ht="18.95" customHeight="1">
      <c r="A77" s="1299" t="s">
        <v>40</v>
      </c>
      <c r="B77" s="1299" t="s">
        <v>133</v>
      </c>
      <c r="C77" s="1195">
        <v>4</v>
      </c>
      <c r="D77" s="1196">
        <v>0</v>
      </c>
      <c r="E77" s="1196">
        <v>0</v>
      </c>
      <c r="F77" s="1196">
        <v>0</v>
      </c>
      <c r="G77" s="1197">
        <v>4</v>
      </c>
      <c r="H77" s="1242" t="s">
        <v>134</v>
      </c>
      <c r="I77" s="295" t="s">
        <v>260</v>
      </c>
      <c r="J77" s="107"/>
    </row>
    <row r="78" spans="1:10" s="105" customFormat="1" ht="18.95" customHeight="1">
      <c r="A78" s="1299"/>
      <c r="B78" s="1299" t="s">
        <v>135</v>
      </c>
      <c r="C78" s="1195">
        <v>6</v>
      </c>
      <c r="D78" s="1196">
        <v>0</v>
      </c>
      <c r="E78" s="1196">
        <v>0</v>
      </c>
      <c r="F78" s="1196">
        <v>0</v>
      </c>
      <c r="G78" s="1197">
        <v>6</v>
      </c>
      <c r="H78" s="1242" t="s">
        <v>136</v>
      </c>
      <c r="I78" s="333"/>
      <c r="J78" s="107"/>
    </row>
    <row r="79" spans="1:10" s="105" customFormat="1" ht="18.95" customHeight="1">
      <c r="A79" s="1300" t="s">
        <v>282</v>
      </c>
      <c r="B79" s="1301" t="s">
        <v>133</v>
      </c>
      <c r="C79" s="1195">
        <v>0</v>
      </c>
      <c r="D79" s="1196">
        <v>0</v>
      </c>
      <c r="E79" s="1196">
        <v>0</v>
      </c>
      <c r="F79" s="1196">
        <v>0</v>
      </c>
      <c r="G79" s="1197">
        <v>0</v>
      </c>
      <c r="H79" s="1242" t="s">
        <v>134</v>
      </c>
      <c r="I79" s="333" t="s">
        <v>283</v>
      </c>
      <c r="J79" s="107"/>
    </row>
    <row r="80" spans="1:10" s="105" customFormat="1" ht="18.95" customHeight="1">
      <c r="A80" s="1299"/>
      <c r="B80" s="1299" t="s">
        <v>135</v>
      </c>
      <c r="C80" s="1195">
        <v>0</v>
      </c>
      <c r="D80" s="1196">
        <v>0</v>
      </c>
      <c r="E80" s="1196">
        <v>0</v>
      </c>
      <c r="F80" s="1196">
        <v>0</v>
      </c>
      <c r="G80" s="1197">
        <v>0</v>
      </c>
      <c r="H80" s="1242" t="s">
        <v>136</v>
      </c>
      <c r="I80" s="333"/>
      <c r="J80" s="107"/>
    </row>
    <row r="81" spans="1:10" s="109" customFormat="1" ht="18.95" customHeight="1">
      <c r="A81" s="1299" t="s">
        <v>1</v>
      </c>
      <c r="B81" s="1299" t="s">
        <v>133</v>
      </c>
      <c r="C81" s="1195">
        <v>0</v>
      </c>
      <c r="D81" s="1196">
        <v>0</v>
      </c>
      <c r="E81" s="1196">
        <v>0</v>
      </c>
      <c r="F81" s="1196">
        <v>19</v>
      </c>
      <c r="G81" s="1197">
        <v>19</v>
      </c>
      <c r="H81" s="1242" t="s">
        <v>134</v>
      </c>
      <c r="I81" s="333" t="s">
        <v>4</v>
      </c>
      <c r="J81" s="173"/>
    </row>
    <row r="82" spans="1:10" s="104" customFormat="1" ht="18.95" customHeight="1">
      <c r="A82" s="1299"/>
      <c r="B82" s="1299" t="s">
        <v>135</v>
      </c>
      <c r="C82" s="1195">
        <v>0</v>
      </c>
      <c r="D82" s="1196">
        <v>0</v>
      </c>
      <c r="E82" s="1196">
        <v>0</v>
      </c>
      <c r="F82" s="1196">
        <v>69</v>
      </c>
      <c r="G82" s="1197">
        <v>69</v>
      </c>
      <c r="H82" s="1242" t="s">
        <v>136</v>
      </c>
      <c r="I82" s="333"/>
      <c r="J82" s="171"/>
    </row>
    <row r="83" spans="1:10" s="110" customFormat="1" ht="18.95" customHeight="1">
      <c r="A83" s="1302" t="s">
        <v>43</v>
      </c>
      <c r="B83" s="1302" t="s">
        <v>133</v>
      </c>
      <c r="C83" s="1198">
        <v>3356</v>
      </c>
      <c r="D83" s="1199">
        <v>20</v>
      </c>
      <c r="E83" s="1199">
        <v>0</v>
      </c>
      <c r="F83" s="1199">
        <v>19</v>
      </c>
      <c r="G83" s="1197">
        <v>3395</v>
      </c>
      <c r="H83" s="1243" t="s">
        <v>134</v>
      </c>
      <c r="I83" s="329" t="s">
        <v>2</v>
      </c>
      <c r="J83" s="174"/>
    </row>
    <row r="84" spans="1:10" s="110" customFormat="1" ht="18.95" customHeight="1">
      <c r="A84" s="334"/>
      <c r="B84" s="334" t="s">
        <v>135</v>
      </c>
      <c r="C84" s="1200">
        <v>15932</v>
      </c>
      <c r="D84" s="1201">
        <v>84</v>
      </c>
      <c r="E84" s="1201">
        <v>0</v>
      </c>
      <c r="F84" s="1201">
        <v>69</v>
      </c>
      <c r="G84" s="1202">
        <v>16085</v>
      </c>
      <c r="H84" s="1303" t="s">
        <v>136</v>
      </c>
      <c r="I84" s="1244"/>
      <c r="J84" s="174"/>
    </row>
    <row r="85" spans="1:10" ht="16.5" customHeight="1">
      <c r="A85" s="1996" t="s">
        <v>503</v>
      </c>
      <c r="B85" s="1996"/>
      <c r="C85" s="1996"/>
      <c r="D85" s="1996"/>
      <c r="E85" s="1062"/>
      <c r="F85" s="1995" t="s">
        <v>362</v>
      </c>
      <c r="G85" s="1995"/>
      <c r="H85" s="1995"/>
      <c r="I85" s="1995"/>
      <c r="J85" s="831"/>
    </row>
  </sheetData>
  <mergeCells count="32">
    <mergeCell ref="A66:I66"/>
    <mergeCell ref="A67:B69"/>
    <mergeCell ref="C67:D67"/>
    <mergeCell ref="G67:G68"/>
    <mergeCell ref="H67:I69"/>
    <mergeCell ref="E67:F67"/>
    <mergeCell ref="H46:I48"/>
    <mergeCell ref="C46:D46"/>
    <mergeCell ref="A1:I1"/>
    <mergeCell ref="A2:I2"/>
    <mergeCell ref="A3:I3"/>
    <mergeCell ref="A4:B6"/>
    <mergeCell ref="G4:G5"/>
    <mergeCell ref="H4:I6"/>
    <mergeCell ref="C4:D4"/>
    <mergeCell ref="E46:F46"/>
    <mergeCell ref="F85:I85"/>
    <mergeCell ref="A85:D85"/>
    <mergeCell ref="A22:I22"/>
    <mergeCell ref="A23:I23"/>
    <mergeCell ref="A24:I24"/>
    <mergeCell ref="A64:I64"/>
    <mergeCell ref="A65:I65"/>
    <mergeCell ref="A25:B27"/>
    <mergeCell ref="C25:D25"/>
    <mergeCell ref="G25:G26"/>
    <mergeCell ref="H25:I27"/>
    <mergeCell ref="A43:I43"/>
    <mergeCell ref="A44:I44"/>
    <mergeCell ref="A45:I45"/>
    <mergeCell ref="A46:B48"/>
    <mergeCell ref="G46:G4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7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1"/>
  </sheetPr>
  <dimension ref="A1:O14"/>
  <sheetViews>
    <sheetView showGridLines="0" rightToLeft="1" view="pageBreakPreview" zoomScaleNormal="100" zoomScaleSheetLayoutView="100" workbookViewId="0">
      <selection activeCell="R22" sqref="R22"/>
    </sheetView>
  </sheetViews>
  <sheetFormatPr defaultColWidth="8" defaultRowHeight="21"/>
  <cols>
    <col min="1" max="1" width="14.7109375" style="51" customWidth="1"/>
    <col min="2" max="2" width="8.28515625" style="52" customWidth="1"/>
    <col min="3" max="3" width="10.5703125" style="53" customWidth="1"/>
    <col min="4" max="4" width="11.140625" style="53" customWidth="1"/>
    <col min="5" max="5" width="11.5703125" style="53" customWidth="1"/>
    <col min="6" max="6" width="9.85546875" style="53" customWidth="1"/>
    <col min="7" max="7" width="13" style="53" customWidth="1"/>
    <col min="8" max="8" width="7.85546875" style="53" customWidth="1"/>
    <col min="9" max="9" width="8.7109375" style="52" customWidth="1"/>
    <col min="10" max="10" width="9.5703125" style="50" customWidth="1"/>
    <col min="11" max="11" width="13.140625" style="50" customWidth="1"/>
    <col min="12" max="12" width="29.85546875" style="54" customWidth="1"/>
    <col min="13" max="13" width="17.5703125" style="50" bestFit="1" customWidth="1"/>
    <col min="14" max="14" width="8.85546875" style="50" bestFit="1" customWidth="1"/>
    <col min="15" max="15" width="8" style="50"/>
    <col min="16" max="16" width="8.42578125" style="50" bestFit="1" customWidth="1"/>
    <col min="17" max="16384" width="8" style="50"/>
  </cols>
  <sheetData>
    <row r="1" spans="1:15" s="37" customFormat="1" ht="18.75" customHeight="1">
      <c r="A1" s="1959" t="s">
        <v>457</v>
      </c>
      <c r="B1" s="1959"/>
      <c r="C1" s="1959"/>
      <c r="D1" s="1959"/>
      <c r="E1" s="1959"/>
      <c r="F1" s="1959"/>
      <c r="G1" s="1959"/>
      <c r="H1" s="1959"/>
      <c r="I1" s="1959"/>
      <c r="J1" s="1959"/>
      <c r="K1" s="1959"/>
      <c r="L1" s="1959"/>
    </row>
    <row r="2" spans="1:15" s="39" customFormat="1" ht="32.25" customHeight="1">
      <c r="A2" s="1960" t="s">
        <v>408</v>
      </c>
      <c r="B2" s="1960"/>
      <c r="C2" s="1960"/>
      <c r="D2" s="1960"/>
      <c r="E2" s="1960"/>
      <c r="F2" s="1960"/>
      <c r="G2" s="1960"/>
      <c r="H2" s="1960"/>
      <c r="I2" s="1960"/>
      <c r="J2" s="1960"/>
      <c r="K2" s="1960"/>
      <c r="L2" s="1960"/>
    </row>
    <row r="3" spans="1:15" s="39" customFormat="1" ht="4.5" customHeight="1">
      <c r="A3" s="40"/>
      <c r="B3" s="38"/>
      <c r="C3" s="38"/>
      <c r="D3" s="127"/>
      <c r="E3" s="127"/>
      <c r="F3" s="127"/>
      <c r="G3" s="38"/>
      <c r="H3" s="38"/>
      <c r="I3" s="38"/>
      <c r="J3" s="23"/>
      <c r="K3" s="23"/>
      <c r="L3" s="40"/>
    </row>
    <row r="4" spans="1:15" s="42" customFormat="1" ht="22.5" customHeight="1">
      <c r="A4" s="1965" t="s">
        <v>3</v>
      </c>
      <c r="B4" s="1966"/>
      <c r="C4" s="1870" t="s">
        <v>226</v>
      </c>
      <c r="D4" s="1871"/>
      <c r="E4" s="2022" t="s">
        <v>337</v>
      </c>
      <c r="F4" s="2022"/>
      <c r="G4" s="2022"/>
      <c r="H4" s="2022"/>
      <c r="I4" s="2023"/>
      <c r="J4" s="794" t="s">
        <v>43</v>
      </c>
      <c r="K4" s="2018" t="s">
        <v>95</v>
      </c>
      <c r="L4" s="1990"/>
    </row>
    <row r="5" spans="1:15" s="42" customFormat="1" ht="36.75" customHeight="1">
      <c r="A5" s="2014"/>
      <c r="B5" s="2015"/>
      <c r="C5" s="367" t="s">
        <v>285</v>
      </c>
      <c r="D5" s="367" t="s">
        <v>227</v>
      </c>
      <c r="E5" s="368" t="s">
        <v>228</v>
      </c>
      <c r="F5" s="367" t="s">
        <v>301</v>
      </c>
      <c r="G5" s="369" t="s">
        <v>229</v>
      </c>
      <c r="H5" s="368" t="s">
        <v>219</v>
      </c>
      <c r="I5" s="370" t="s">
        <v>1</v>
      </c>
      <c r="J5" s="1838" t="s">
        <v>2</v>
      </c>
      <c r="K5" s="2019"/>
      <c r="L5" s="1992"/>
    </row>
    <row r="6" spans="1:15" s="42" customFormat="1" ht="48.75" customHeight="1">
      <c r="A6" s="2016"/>
      <c r="B6" s="2017"/>
      <c r="C6" s="388" t="s">
        <v>300</v>
      </c>
      <c r="D6" s="388" t="s">
        <v>299</v>
      </c>
      <c r="E6" s="388" t="s">
        <v>298</v>
      </c>
      <c r="F6" s="340" t="s">
        <v>297</v>
      </c>
      <c r="G6" s="340" t="s">
        <v>296</v>
      </c>
      <c r="H6" s="340" t="s">
        <v>42</v>
      </c>
      <c r="I6" s="340" t="s">
        <v>4</v>
      </c>
      <c r="J6" s="1839"/>
      <c r="K6" s="2020"/>
      <c r="L6" s="2021"/>
      <c r="M6" s="223"/>
    </row>
    <row r="7" spans="1:15" s="49" customFormat="1" ht="21.95" customHeight="1">
      <c r="A7" s="714" t="s">
        <v>416</v>
      </c>
      <c r="B7" s="793" t="s">
        <v>133</v>
      </c>
      <c r="C7" s="1494">
        <v>20541</v>
      </c>
      <c r="D7" s="1495">
        <v>27925</v>
      </c>
      <c r="E7" s="1495">
        <v>20008</v>
      </c>
      <c r="F7" s="1495">
        <v>267</v>
      </c>
      <c r="G7" s="1495">
        <v>107</v>
      </c>
      <c r="H7" s="1495">
        <v>1</v>
      </c>
      <c r="I7" s="1495">
        <v>1339</v>
      </c>
      <c r="J7" s="1496">
        <v>70188</v>
      </c>
      <c r="K7" s="46" t="s">
        <v>134</v>
      </c>
      <c r="L7" s="266" t="s">
        <v>386</v>
      </c>
      <c r="M7" s="1194"/>
      <c r="N7" s="1194"/>
      <c r="O7" s="1194"/>
    </row>
    <row r="8" spans="1:15" s="49" customFormat="1" ht="21.95" customHeight="1">
      <c r="A8" s="453"/>
      <c r="B8" s="793" t="s">
        <v>135</v>
      </c>
      <c r="C8" s="853">
        <v>89115</v>
      </c>
      <c r="D8" s="854">
        <v>131910</v>
      </c>
      <c r="E8" s="854">
        <v>93822</v>
      </c>
      <c r="F8" s="854">
        <v>1477</v>
      </c>
      <c r="G8" s="854">
        <v>567</v>
      </c>
      <c r="H8" s="854">
        <v>2</v>
      </c>
      <c r="I8" s="854">
        <v>4695</v>
      </c>
      <c r="J8" s="1032">
        <v>321588</v>
      </c>
      <c r="K8" s="46" t="s">
        <v>136</v>
      </c>
      <c r="L8" s="46"/>
      <c r="M8" s="1194"/>
    </row>
    <row r="9" spans="1:15" s="49" customFormat="1" ht="21.95" customHeight="1">
      <c r="A9" s="744" t="s">
        <v>16</v>
      </c>
      <c r="B9" s="715" t="s">
        <v>133</v>
      </c>
      <c r="C9" s="851">
        <v>17377</v>
      </c>
      <c r="D9" s="852">
        <v>8233</v>
      </c>
      <c r="E9" s="852">
        <v>8612</v>
      </c>
      <c r="F9" s="852">
        <v>47</v>
      </c>
      <c r="G9" s="852">
        <v>19</v>
      </c>
      <c r="H9" s="852">
        <v>1</v>
      </c>
      <c r="I9" s="852">
        <v>1299</v>
      </c>
      <c r="J9" s="1032">
        <v>35588</v>
      </c>
      <c r="K9" s="321" t="s">
        <v>134</v>
      </c>
      <c r="L9" s="746" t="s">
        <v>5</v>
      </c>
    </row>
    <row r="10" spans="1:15" s="49" customFormat="1" ht="21.95" customHeight="1">
      <c r="A10" s="744"/>
      <c r="B10" s="715" t="s">
        <v>135</v>
      </c>
      <c r="C10" s="851">
        <v>74046</v>
      </c>
      <c r="D10" s="852">
        <v>38204</v>
      </c>
      <c r="E10" s="852">
        <v>39303</v>
      </c>
      <c r="F10" s="852">
        <v>283</v>
      </c>
      <c r="G10" s="852">
        <v>78</v>
      </c>
      <c r="H10" s="852">
        <v>2</v>
      </c>
      <c r="I10" s="852">
        <v>4538</v>
      </c>
      <c r="J10" s="1032">
        <v>156454</v>
      </c>
      <c r="K10" s="321" t="s">
        <v>136</v>
      </c>
      <c r="L10" s="519"/>
    </row>
    <row r="11" spans="1:15" s="49" customFormat="1" ht="21.95" customHeight="1">
      <c r="A11" s="744" t="s">
        <v>6</v>
      </c>
      <c r="B11" s="715" t="s">
        <v>133</v>
      </c>
      <c r="C11" s="851">
        <v>330</v>
      </c>
      <c r="D11" s="852">
        <v>19279</v>
      </c>
      <c r="E11" s="852">
        <v>11298</v>
      </c>
      <c r="F11" s="852">
        <v>189</v>
      </c>
      <c r="G11" s="852">
        <v>88</v>
      </c>
      <c r="H11" s="852">
        <v>0</v>
      </c>
      <c r="I11" s="852">
        <v>21</v>
      </c>
      <c r="J11" s="1032">
        <v>31205</v>
      </c>
      <c r="K11" s="321" t="s">
        <v>134</v>
      </c>
      <c r="L11" s="528" t="s">
        <v>7</v>
      </c>
    </row>
    <row r="12" spans="1:15" s="49" customFormat="1" ht="21.95" customHeight="1">
      <c r="A12" s="744"/>
      <c r="B12" s="715" t="s">
        <v>135</v>
      </c>
      <c r="C12" s="851">
        <v>1557</v>
      </c>
      <c r="D12" s="852">
        <v>91801</v>
      </c>
      <c r="E12" s="852">
        <v>54064</v>
      </c>
      <c r="F12" s="852">
        <v>1050</v>
      </c>
      <c r="G12" s="852">
        <v>489</v>
      </c>
      <c r="H12" s="852">
        <v>0</v>
      </c>
      <c r="I12" s="852">
        <v>88</v>
      </c>
      <c r="J12" s="1032">
        <v>149049</v>
      </c>
      <c r="K12" s="321" t="s">
        <v>136</v>
      </c>
      <c r="L12" s="519"/>
    </row>
    <row r="13" spans="1:15" s="44" customFormat="1" ht="21.95" customHeight="1">
      <c r="A13" s="744" t="s">
        <v>8</v>
      </c>
      <c r="B13" s="715" t="s">
        <v>133</v>
      </c>
      <c r="C13" s="851">
        <v>2834</v>
      </c>
      <c r="D13" s="852">
        <v>413</v>
      </c>
      <c r="E13" s="852">
        <v>98</v>
      </c>
      <c r="F13" s="852">
        <v>31</v>
      </c>
      <c r="G13" s="852">
        <v>0</v>
      </c>
      <c r="H13" s="852">
        <v>0</v>
      </c>
      <c r="I13" s="852">
        <v>19</v>
      </c>
      <c r="J13" s="1032">
        <v>3395</v>
      </c>
      <c r="K13" s="321" t="s">
        <v>134</v>
      </c>
      <c r="L13" s="746" t="s">
        <v>9</v>
      </c>
    </row>
    <row r="14" spans="1:15" s="44" customFormat="1" ht="21.95" customHeight="1">
      <c r="A14" s="736"/>
      <c r="B14" s="322" t="s">
        <v>135</v>
      </c>
      <c r="C14" s="1497">
        <v>13512</v>
      </c>
      <c r="D14" s="1498">
        <v>1905</v>
      </c>
      <c r="E14" s="1498">
        <v>455</v>
      </c>
      <c r="F14" s="1498">
        <v>144</v>
      </c>
      <c r="G14" s="1498">
        <v>0</v>
      </c>
      <c r="H14" s="1498">
        <v>0</v>
      </c>
      <c r="I14" s="1498">
        <v>69</v>
      </c>
      <c r="J14" s="857">
        <v>16085</v>
      </c>
      <c r="K14" s="754" t="s">
        <v>136</v>
      </c>
      <c r="L14" s="716"/>
      <c r="M14" s="45"/>
      <c r="N14" s="45"/>
      <c r="O14" s="45"/>
    </row>
  </sheetData>
  <mergeCells count="7">
    <mergeCell ref="A1:L1"/>
    <mergeCell ref="A2:L2"/>
    <mergeCell ref="A4:B6"/>
    <mergeCell ref="K4:L6"/>
    <mergeCell ref="J5:J6"/>
    <mergeCell ref="E4:I4"/>
    <mergeCell ref="C4:D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L86"/>
  <sheetViews>
    <sheetView showGridLines="0" rightToLeft="1" view="pageBreakPreview" topLeftCell="A64" zoomScaleNormal="100" zoomScaleSheetLayoutView="100" workbookViewId="0">
      <selection activeCell="R22" sqref="R22"/>
    </sheetView>
  </sheetViews>
  <sheetFormatPr defaultColWidth="8" defaultRowHeight="12.75"/>
  <cols>
    <col min="1" max="1" width="13.42578125" style="100" customWidth="1"/>
    <col min="2" max="2" width="9.28515625" style="101" customWidth="1"/>
    <col min="3" max="4" width="11.85546875" style="101" customWidth="1"/>
    <col min="5" max="5" width="11.7109375" style="101" customWidth="1"/>
    <col min="6" max="6" width="12.42578125" style="102" customWidth="1"/>
    <col min="7" max="8" width="9.7109375" style="102" customWidth="1"/>
    <col min="9" max="9" width="12.5703125" style="102" customWidth="1"/>
    <col min="10" max="10" width="11.42578125" style="100" customWidth="1"/>
    <col min="11" max="11" width="14.140625" style="101" customWidth="1"/>
    <col min="12" max="12" width="19.5703125" style="100" customWidth="1"/>
    <col min="13" max="16384" width="8" style="100"/>
  </cols>
  <sheetData>
    <row r="1" spans="1:12" s="92" customFormat="1" ht="17.25" customHeight="1">
      <c r="A1" s="2041" t="s">
        <v>455</v>
      </c>
      <c r="B1" s="2041"/>
      <c r="C1" s="2041"/>
      <c r="D1" s="2041"/>
      <c r="E1" s="2041"/>
      <c r="F1" s="2041"/>
      <c r="G1" s="2041"/>
      <c r="H1" s="2041"/>
      <c r="I1" s="2041"/>
      <c r="J1" s="2041"/>
      <c r="K1" s="2041"/>
      <c r="L1" s="2041"/>
    </row>
    <row r="2" spans="1:12" s="93" customFormat="1" ht="31.5" customHeight="1">
      <c r="A2" s="2025" t="s">
        <v>407</v>
      </c>
      <c r="B2" s="2025"/>
      <c r="C2" s="2025"/>
      <c r="D2" s="2025"/>
      <c r="E2" s="2025"/>
      <c r="F2" s="2025"/>
      <c r="G2" s="2025"/>
      <c r="H2" s="2025"/>
      <c r="I2" s="2025"/>
      <c r="J2" s="2025"/>
      <c r="K2" s="2025"/>
      <c r="L2" s="2025"/>
    </row>
    <row r="3" spans="1:12" s="93" customFormat="1" ht="3.75" customHeight="1">
      <c r="A3" s="2042"/>
      <c r="B3" s="2042"/>
      <c r="C3" s="2042"/>
      <c r="D3" s="2042"/>
      <c r="E3" s="2042"/>
      <c r="F3" s="2042"/>
      <c r="G3" s="2042"/>
      <c r="H3" s="2042"/>
      <c r="I3" s="2042"/>
      <c r="J3" s="2042"/>
      <c r="K3" s="2042"/>
      <c r="L3" s="2042"/>
    </row>
    <row r="4" spans="1:12" s="94" customFormat="1" ht="20.100000000000001" customHeight="1">
      <c r="A4" s="2027" t="s">
        <v>22</v>
      </c>
      <c r="B4" s="2028"/>
      <c r="C4" s="1870" t="s">
        <v>226</v>
      </c>
      <c r="D4" s="1871"/>
      <c r="E4" s="1871"/>
      <c r="F4" s="2039" t="s">
        <v>337</v>
      </c>
      <c r="G4" s="2039"/>
      <c r="H4" s="2039"/>
      <c r="I4" s="2040"/>
      <c r="J4" s="272" t="s">
        <v>43</v>
      </c>
      <c r="K4" s="2033" t="s">
        <v>25</v>
      </c>
      <c r="L4" s="2034"/>
    </row>
    <row r="5" spans="1:12" s="94" customFormat="1" ht="38.25" customHeight="1">
      <c r="A5" s="2029"/>
      <c r="B5" s="2030"/>
      <c r="C5" s="387" t="s">
        <v>285</v>
      </c>
      <c r="D5" s="387" t="s">
        <v>227</v>
      </c>
      <c r="E5" s="387" t="s">
        <v>228</v>
      </c>
      <c r="F5" s="387" t="s">
        <v>301</v>
      </c>
      <c r="G5" s="387" t="s">
        <v>229</v>
      </c>
      <c r="H5" s="387" t="s">
        <v>219</v>
      </c>
      <c r="I5" s="387" t="s">
        <v>1</v>
      </c>
      <c r="J5" s="231" t="s">
        <v>2</v>
      </c>
      <c r="K5" s="2035"/>
      <c r="L5" s="2036"/>
    </row>
    <row r="6" spans="1:12" s="94" customFormat="1" ht="39" customHeight="1">
      <c r="A6" s="2031"/>
      <c r="B6" s="2043"/>
      <c r="C6" s="388" t="s">
        <v>300</v>
      </c>
      <c r="D6" s="388" t="s">
        <v>299</v>
      </c>
      <c r="E6" s="388" t="s">
        <v>298</v>
      </c>
      <c r="F6" s="340" t="s">
        <v>297</v>
      </c>
      <c r="G6" s="340" t="s">
        <v>296</v>
      </c>
      <c r="H6" s="340" t="s">
        <v>42</v>
      </c>
      <c r="I6" s="340" t="s">
        <v>4</v>
      </c>
      <c r="J6" s="371"/>
      <c r="K6" s="2037"/>
      <c r="L6" s="2038"/>
    </row>
    <row r="7" spans="1:12" s="95" customFormat="1" ht="27" customHeight="1">
      <c r="A7" s="236" t="s">
        <v>416</v>
      </c>
      <c r="B7" s="837"/>
      <c r="C7" s="386"/>
      <c r="D7" s="391"/>
      <c r="E7" s="391"/>
      <c r="F7" s="392"/>
      <c r="G7" s="393"/>
      <c r="H7" s="393"/>
      <c r="I7" s="394"/>
      <c r="J7" s="862"/>
      <c r="K7" s="298"/>
      <c r="L7" s="266" t="s">
        <v>386</v>
      </c>
    </row>
    <row r="8" spans="1:12" s="96" customFormat="1" ht="20.100000000000001" customHeight="1">
      <c r="A8" s="821" t="s">
        <v>34</v>
      </c>
      <c r="B8" s="373" t="s">
        <v>133</v>
      </c>
      <c r="C8" s="1203">
        <v>511</v>
      </c>
      <c r="D8" s="1204">
        <v>765</v>
      </c>
      <c r="E8" s="1204">
        <v>434</v>
      </c>
      <c r="F8" s="1205">
        <v>0</v>
      </c>
      <c r="G8" s="1204">
        <v>0</v>
      </c>
      <c r="H8" s="1204">
        <v>0</v>
      </c>
      <c r="I8" s="1204">
        <v>0</v>
      </c>
      <c r="J8" s="1206">
        <v>1710</v>
      </c>
      <c r="K8" s="848" t="s">
        <v>134</v>
      </c>
      <c r="L8" s="495" t="s">
        <v>35</v>
      </c>
    </row>
    <row r="9" spans="1:12" s="96" customFormat="1" ht="20.100000000000001" customHeight="1">
      <c r="A9" s="373"/>
      <c r="B9" s="373" t="s">
        <v>135</v>
      </c>
      <c r="C9" s="853">
        <v>2222</v>
      </c>
      <c r="D9" s="854">
        <v>4177</v>
      </c>
      <c r="E9" s="854">
        <v>2236</v>
      </c>
      <c r="F9" s="854">
        <v>0</v>
      </c>
      <c r="G9" s="1207">
        <v>0</v>
      </c>
      <c r="H9" s="1207">
        <v>0</v>
      </c>
      <c r="I9" s="1208">
        <v>0</v>
      </c>
      <c r="J9" s="1032">
        <v>8635</v>
      </c>
      <c r="K9" s="848" t="s">
        <v>136</v>
      </c>
      <c r="L9" s="495"/>
    </row>
    <row r="10" spans="1:12" s="96" customFormat="1" ht="20.100000000000001" customHeight="1">
      <c r="A10" s="373" t="s">
        <v>36</v>
      </c>
      <c r="B10" s="373" t="s">
        <v>133</v>
      </c>
      <c r="C10" s="853">
        <v>2861</v>
      </c>
      <c r="D10" s="854">
        <v>12134</v>
      </c>
      <c r="E10" s="854">
        <v>7039</v>
      </c>
      <c r="F10" s="854">
        <v>46</v>
      </c>
      <c r="G10" s="854">
        <v>0</v>
      </c>
      <c r="H10" s="854">
        <v>0</v>
      </c>
      <c r="I10" s="854">
        <v>0</v>
      </c>
      <c r="J10" s="1032">
        <v>22080</v>
      </c>
      <c r="K10" s="848" t="s">
        <v>134</v>
      </c>
      <c r="L10" s="495" t="s">
        <v>37</v>
      </c>
    </row>
    <row r="11" spans="1:12" s="96" customFormat="1" ht="20.100000000000001" customHeight="1">
      <c r="A11" s="373"/>
      <c r="B11" s="373" t="s">
        <v>135</v>
      </c>
      <c r="C11" s="853">
        <v>12744</v>
      </c>
      <c r="D11" s="854">
        <v>59764</v>
      </c>
      <c r="E11" s="854">
        <v>34679</v>
      </c>
      <c r="F11" s="854">
        <v>230</v>
      </c>
      <c r="G11" s="854">
        <v>0</v>
      </c>
      <c r="H11" s="854">
        <v>0</v>
      </c>
      <c r="I11" s="854">
        <v>0</v>
      </c>
      <c r="J11" s="1032">
        <v>107417</v>
      </c>
      <c r="K11" s="848" t="s">
        <v>136</v>
      </c>
      <c r="L11" s="495"/>
    </row>
    <row r="12" spans="1:12" s="96" customFormat="1" ht="20.100000000000001" customHeight="1">
      <c r="A12" s="373" t="s">
        <v>38</v>
      </c>
      <c r="B12" s="373" t="s">
        <v>133</v>
      </c>
      <c r="C12" s="853">
        <v>17152</v>
      </c>
      <c r="D12" s="854">
        <v>14915</v>
      </c>
      <c r="E12" s="854">
        <v>12470</v>
      </c>
      <c r="F12" s="854">
        <v>54</v>
      </c>
      <c r="G12" s="854">
        <v>0</v>
      </c>
      <c r="H12" s="854">
        <v>0</v>
      </c>
      <c r="I12" s="854">
        <v>0</v>
      </c>
      <c r="J12" s="1032">
        <v>44591</v>
      </c>
      <c r="K12" s="848" t="s">
        <v>134</v>
      </c>
      <c r="L12" s="495" t="s">
        <v>39</v>
      </c>
    </row>
    <row r="13" spans="1:12" s="96" customFormat="1" ht="20.100000000000001" customHeight="1">
      <c r="A13" s="373"/>
      <c r="B13" s="373" t="s">
        <v>135</v>
      </c>
      <c r="C13" s="853">
        <v>74105</v>
      </c>
      <c r="D13" s="854">
        <v>67517</v>
      </c>
      <c r="E13" s="854">
        <v>56638</v>
      </c>
      <c r="F13" s="854">
        <v>291</v>
      </c>
      <c r="G13" s="854">
        <v>0</v>
      </c>
      <c r="H13" s="854">
        <v>0</v>
      </c>
      <c r="I13" s="854">
        <v>0</v>
      </c>
      <c r="J13" s="1032">
        <v>198551</v>
      </c>
      <c r="K13" s="848" t="s">
        <v>136</v>
      </c>
      <c r="L13" s="495"/>
    </row>
    <row r="14" spans="1:12" s="96" customFormat="1" ht="20.100000000000001" customHeight="1">
      <c r="A14" s="373" t="s">
        <v>40</v>
      </c>
      <c r="B14" s="373" t="s">
        <v>133</v>
      </c>
      <c r="C14" s="853">
        <v>15</v>
      </c>
      <c r="D14" s="854">
        <v>41</v>
      </c>
      <c r="E14" s="854">
        <v>25</v>
      </c>
      <c r="F14" s="854">
        <v>0</v>
      </c>
      <c r="G14" s="854">
        <v>1</v>
      </c>
      <c r="H14" s="854">
        <v>0</v>
      </c>
      <c r="I14" s="854">
        <v>0</v>
      </c>
      <c r="J14" s="1032">
        <v>82</v>
      </c>
      <c r="K14" s="848" t="s">
        <v>134</v>
      </c>
      <c r="L14" s="251" t="s">
        <v>260</v>
      </c>
    </row>
    <row r="15" spans="1:12" s="96" customFormat="1" ht="20.100000000000001" customHeight="1">
      <c r="A15" s="373"/>
      <c r="B15" s="373" t="s">
        <v>135</v>
      </c>
      <c r="C15" s="853">
        <v>26</v>
      </c>
      <c r="D15" s="854">
        <v>93</v>
      </c>
      <c r="E15" s="854">
        <v>64</v>
      </c>
      <c r="F15" s="854">
        <v>0</v>
      </c>
      <c r="G15" s="854">
        <v>1</v>
      </c>
      <c r="H15" s="854">
        <v>0</v>
      </c>
      <c r="I15" s="854">
        <v>0</v>
      </c>
      <c r="J15" s="1032">
        <v>184</v>
      </c>
      <c r="K15" s="848" t="s">
        <v>136</v>
      </c>
      <c r="L15" s="495"/>
    </row>
    <row r="16" spans="1:12" s="96" customFormat="1" ht="20.100000000000001" customHeight="1">
      <c r="A16" s="357" t="s">
        <v>282</v>
      </c>
      <c r="B16" s="357" t="s">
        <v>133</v>
      </c>
      <c r="C16" s="853">
        <v>2</v>
      </c>
      <c r="D16" s="854">
        <v>70</v>
      </c>
      <c r="E16" s="854">
        <v>40</v>
      </c>
      <c r="F16" s="854">
        <v>167</v>
      </c>
      <c r="G16" s="854">
        <v>106</v>
      </c>
      <c r="H16" s="854">
        <v>1</v>
      </c>
      <c r="I16" s="854">
        <v>0</v>
      </c>
      <c r="J16" s="1032">
        <v>386</v>
      </c>
      <c r="K16" s="848" t="s">
        <v>134</v>
      </c>
      <c r="L16" s="329" t="s">
        <v>283</v>
      </c>
    </row>
    <row r="17" spans="1:12" s="96" customFormat="1" ht="20.100000000000001" customHeight="1">
      <c r="A17" s="357"/>
      <c r="B17" s="357" t="s">
        <v>135</v>
      </c>
      <c r="C17" s="853">
        <v>18</v>
      </c>
      <c r="D17" s="854">
        <v>359</v>
      </c>
      <c r="E17" s="854">
        <v>205</v>
      </c>
      <c r="F17" s="854">
        <v>956</v>
      </c>
      <c r="G17" s="854">
        <v>566</v>
      </c>
      <c r="H17" s="854">
        <v>2</v>
      </c>
      <c r="I17" s="854">
        <v>0</v>
      </c>
      <c r="J17" s="1032">
        <v>2106</v>
      </c>
      <c r="K17" s="848" t="s">
        <v>136</v>
      </c>
      <c r="L17" s="824"/>
    </row>
    <row r="18" spans="1:12" s="96" customFormat="1" ht="20.100000000000001" customHeight="1">
      <c r="A18" s="357" t="s">
        <v>1</v>
      </c>
      <c r="B18" s="357" t="s">
        <v>133</v>
      </c>
      <c r="C18" s="853">
        <v>0</v>
      </c>
      <c r="D18" s="854">
        <v>0</v>
      </c>
      <c r="E18" s="854">
        <v>0</v>
      </c>
      <c r="F18" s="854">
        <v>0</v>
      </c>
      <c r="G18" s="854">
        <v>0</v>
      </c>
      <c r="H18" s="854">
        <v>0</v>
      </c>
      <c r="I18" s="854">
        <v>1339</v>
      </c>
      <c r="J18" s="1032">
        <v>1339</v>
      </c>
      <c r="K18" s="848" t="s">
        <v>134</v>
      </c>
      <c r="L18" s="329" t="s">
        <v>4</v>
      </c>
    </row>
    <row r="19" spans="1:12" s="96" customFormat="1" ht="20.100000000000001" customHeight="1">
      <c r="A19" s="357"/>
      <c r="B19" s="357" t="s">
        <v>135</v>
      </c>
      <c r="C19" s="1209">
        <v>0</v>
      </c>
      <c r="D19" s="1207">
        <v>0</v>
      </c>
      <c r="E19" s="1208">
        <v>0</v>
      </c>
      <c r="F19" s="1207">
        <v>0</v>
      </c>
      <c r="G19" s="1207">
        <v>0</v>
      </c>
      <c r="H19" s="1208">
        <v>0</v>
      </c>
      <c r="I19" s="854">
        <v>4695</v>
      </c>
      <c r="J19" s="1032">
        <v>4695</v>
      </c>
      <c r="K19" s="848" t="s">
        <v>136</v>
      </c>
      <c r="L19" s="329"/>
    </row>
    <row r="20" spans="1:12" s="96" customFormat="1" ht="20.100000000000001" customHeight="1">
      <c r="A20" s="357" t="s">
        <v>43</v>
      </c>
      <c r="B20" s="357" t="s">
        <v>133</v>
      </c>
      <c r="C20" s="853">
        <v>20541</v>
      </c>
      <c r="D20" s="854">
        <v>27925</v>
      </c>
      <c r="E20" s="854">
        <v>20008</v>
      </c>
      <c r="F20" s="854">
        <v>267</v>
      </c>
      <c r="G20" s="854">
        <v>107</v>
      </c>
      <c r="H20" s="854">
        <v>1</v>
      </c>
      <c r="I20" s="854">
        <v>1339</v>
      </c>
      <c r="J20" s="1032">
        <v>70188</v>
      </c>
      <c r="K20" s="848" t="s">
        <v>134</v>
      </c>
      <c r="L20" s="329" t="s">
        <v>2</v>
      </c>
    </row>
    <row r="21" spans="1:12" s="96" customFormat="1" ht="20.100000000000001" customHeight="1">
      <c r="A21" s="360"/>
      <c r="B21" s="360" t="s">
        <v>135</v>
      </c>
      <c r="C21" s="855">
        <v>89115</v>
      </c>
      <c r="D21" s="856">
        <v>131910</v>
      </c>
      <c r="E21" s="856">
        <v>93822</v>
      </c>
      <c r="F21" s="856">
        <v>1477</v>
      </c>
      <c r="G21" s="856">
        <v>567</v>
      </c>
      <c r="H21" s="856">
        <v>2</v>
      </c>
      <c r="I21" s="856">
        <v>4695</v>
      </c>
      <c r="J21" s="857">
        <v>321588</v>
      </c>
      <c r="K21" s="820" t="s">
        <v>136</v>
      </c>
      <c r="L21" s="337"/>
    </row>
    <row r="22" spans="1:12" s="93" customFormat="1" ht="16.5" customHeight="1">
      <c r="A22" s="2024" t="s">
        <v>456</v>
      </c>
      <c r="B22" s="2024"/>
      <c r="C22" s="2024"/>
      <c r="D22" s="2024"/>
      <c r="E22" s="2024"/>
      <c r="F22" s="2024"/>
      <c r="G22" s="2024"/>
      <c r="H22" s="2024"/>
      <c r="I22" s="2024"/>
      <c r="J22" s="2024"/>
      <c r="K22" s="2024"/>
      <c r="L22" s="2024"/>
    </row>
    <row r="23" spans="1:12" s="99" customFormat="1" ht="27.75" customHeight="1">
      <c r="A23" s="2025" t="s">
        <v>476</v>
      </c>
      <c r="B23" s="2025"/>
      <c r="C23" s="2025"/>
      <c r="D23" s="2025"/>
      <c r="E23" s="2025"/>
      <c r="F23" s="2025"/>
      <c r="G23" s="2025"/>
      <c r="H23" s="2025"/>
      <c r="I23" s="2025"/>
      <c r="J23" s="2025"/>
      <c r="K23" s="2025"/>
      <c r="L23" s="2025"/>
    </row>
    <row r="24" spans="1:12" s="99" customFormat="1" ht="5.25" customHeight="1">
      <c r="A24" s="2026"/>
      <c r="B24" s="2026"/>
      <c r="C24" s="2026"/>
      <c r="D24" s="2026"/>
      <c r="E24" s="2026"/>
      <c r="F24" s="2026"/>
      <c r="G24" s="2026"/>
      <c r="H24" s="2026"/>
      <c r="I24" s="2026"/>
      <c r="J24" s="2026"/>
      <c r="K24" s="2026"/>
      <c r="L24" s="2026"/>
    </row>
    <row r="25" spans="1:12" s="94" customFormat="1" ht="20.100000000000001" customHeight="1">
      <c r="A25" s="2027" t="s">
        <v>22</v>
      </c>
      <c r="B25" s="2028"/>
      <c r="C25" s="1870" t="s">
        <v>226</v>
      </c>
      <c r="D25" s="1871"/>
      <c r="E25" s="1871"/>
      <c r="F25" s="2039" t="s">
        <v>337</v>
      </c>
      <c r="G25" s="2039"/>
      <c r="H25" s="2039"/>
      <c r="I25" s="2040"/>
      <c r="J25" s="814" t="s">
        <v>43</v>
      </c>
      <c r="K25" s="2033" t="s">
        <v>25</v>
      </c>
      <c r="L25" s="2034"/>
    </row>
    <row r="26" spans="1:12" s="94" customFormat="1" ht="42" customHeight="1">
      <c r="A26" s="2029"/>
      <c r="B26" s="2030"/>
      <c r="C26" s="387" t="s">
        <v>285</v>
      </c>
      <c r="D26" s="387" t="s">
        <v>227</v>
      </c>
      <c r="E26" s="387" t="s">
        <v>228</v>
      </c>
      <c r="F26" s="387" t="s">
        <v>301</v>
      </c>
      <c r="G26" s="387" t="s">
        <v>229</v>
      </c>
      <c r="H26" s="387" t="s">
        <v>219</v>
      </c>
      <c r="I26" s="387" t="s">
        <v>1</v>
      </c>
      <c r="J26" s="813" t="s">
        <v>2</v>
      </c>
      <c r="K26" s="2035"/>
      <c r="L26" s="2036"/>
    </row>
    <row r="27" spans="1:12" s="94" customFormat="1" ht="35.25" customHeight="1">
      <c r="A27" s="2031"/>
      <c r="B27" s="2032"/>
      <c r="C27" s="388" t="s">
        <v>300</v>
      </c>
      <c r="D27" s="388" t="s">
        <v>299</v>
      </c>
      <c r="E27" s="388" t="s">
        <v>298</v>
      </c>
      <c r="F27" s="340" t="s">
        <v>297</v>
      </c>
      <c r="G27" s="340" t="s">
        <v>296</v>
      </c>
      <c r="H27" s="340" t="s">
        <v>42</v>
      </c>
      <c r="I27" s="340" t="s">
        <v>4</v>
      </c>
      <c r="J27" s="371"/>
      <c r="K27" s="2037"/>
      <c r="L27" s="2038"/>
    </row>
    <row r="28" spans="1:12" s="98" customFormat="1" ht="20.100000000000001" customHeight="1">
      <c r="A28" s="373" t="s">
        <v>16</v>
      </c>
      <c r="B28" s="373"/>
      <c r="C28" s="849"/>
      <c r="D28" s="374"/>
      <c r="E28" s="374"/>
      <c r="F28" s="374"/>
      <c r="G28" s="375"/>
      <c r="H28" s="375"/>
      <c r="I28" s="376"/>
      <c r="J28" s="850"/>
      <c r="K28" s="372"/>
      <c r="L28" s="372" t="s">
        <v>5</v>
      </c>
    </row>
    <row r="29" spans="1:12" s="96" customFormat="1" ht="20.100000000000001" customHeight="1">
      <c r="A29" s="377" t="s">
        <v>34</v>
      </c>
      <c r="B29" s="377" t="s">
        <v>133</v>
      </c>
      <c r="C29" s="1210">
        <v>501</v>
      </c>
      <c r="D29" s="1211">
        <v>307</v>
      </c>
      <c r="E29" s="1211">
        <v>217</v>
      </c>
      <c r="F29" s="1212">
        <v>0</v>
      </c>
      <c r="G29" s="1211">
        <v>0</v>
      </c>
      <c r="H29" s="1211">
        <v>0</v>
      </c>
      <c r="I29" s="1211">
        <v>0</v>
      </c>
      <c r="J29" s="1206">
        <v>1025</v>
      </c>
      <c r="K29" s="378" t="s">
        <v>134</v>
      </c>
      <c r="L29" s="378" t="s">
        <v>35</v>
      </c>
    </row>
    <row r="30" spans="1:12" s="96" customFormat="1" ht="20.100000000000001" customHeight="1">
      <c r="A30" s="377"/>
      <c r="B30" s="377" t="s">
        <v>135</v>
      </c>
      <c r="C30" s="851">
        <v>2164</v>
      </c>
      <c r="D30" s="852">
        <v>1721</v>
      </c>
      <c r="E30" s="852">
        <v>1100</v>
      </c>
      <c r="F30" s="852">
        <v>0</v>
      </c>
      <c r="G30" s="1213">
        <v>0</v>
      </c>
      <c r="H30" s="1213">
        <v>0</v>
      </c>
      <c r="I30" s="1214">
        <v>0</v>
      </c>
      <c r="J30" s="1032">
        <v>4985</v>
      </c>
      <c r="K30" s="378" t="s">
        <v>136</v>
      </c>
      <c r="L30" s="378"/>
    </row>
    <row r="31" spans="1:12" s="96" customFormat="1" ht="20.100000000000001" customHeight="1">
      <c r="A31" s="377" t="s">
        <v>36</v>
      </c>
      <c r="B31" s="377" t="s">
        <v>133</v>
      </c>
      <c r="C31" s="851">
        <v>1666</v>
      </c>
      <c r="D31" s="852">
        <v>3575</v>
      </c>
      <c r="E31" s="852">
        <v>2049</v>
      </c>
      <c r="F31" s="852">
        <v>7</v>
      </c>
      <c r="G31" s="852">
        <v>0</v>
      </c>
      <c r="H31" s="852">
        <v>0</v>
      </c>
      <c r="I31" s="1214">
        <v>0</v>
      </c>
      <c r="J31" s="1032">
        <v>7297</v>
      </c>
      <c r="K31" s="378" t="s">
        <v>134</v>
      </c>
      <c r="L31" s="378" t="s">
        <v>37</v>
      </c>
    </row>
    <row r="32" spans="1:12" s="96" customFormat="1" ht="20.100000000000001" customHeight="1">
      <c r="A32" s="377"/>
      <c r="B32" s="377" t="s">
        <v>135</v>
      </c>
      <c r="C32" s="851">
        <v>6858</v>
      </c>
      <c r="D32" s="852">
        <v>16997</v>
      </c>
      <c r="E32" s="852">
        <v>9716</v>
      </c>
      <c r="F32" s="852">
        <v>49</v>
      </c>
      <c r="G32" s="852">
        <v>0</v>
      </c>
      <c r="H32" s="852">
        <v>0</v>
      </c>
      <c r="I32" s="1214">
        <v>0</v>
      </c>
      <c r="J32" s="1032">
        <v>33620</v>
      </c>
      <c r="K32" s="378" t="s">
        <v>136</v>
      </c>
      <c r="L32" s="378"/>
    </row>
    <row r="33" spans="1:12" s="96" customFormat="1" ht="20.100000000000001" customHeight="1">
      <c r="A33" s="377" t="s">
        <v>38</v>
      </c>
      <c r="B33" s="377" t="s">
        <v>133</v>
      </c>
      <c r="C33" s="851">
        <v>15195</v>
      </c>
      <c r="D33" s="852">
        <v>4327</v>
      </c>
      <c r="E33" s="852">
        <v>6317</v>
      </c>
      <c r="F33" s="852">
        <v>18</v>
      </c>
      <c r="G33" s="852">
        <v>0</v>
      </c>
      <c r="H33" s="852">
        <v>0</v>
      </c>
      <c r="I33" s="1214">
        <v>0</v>
      </c>
      <c r="J33" s="1032">
        <v>25857</v>
      </c>
      <c r="K33" s="378" t="s">
        <v>134</v>
      </c>
      <c r="L33" s="378" t="s">
        <v>39</v>
      </c>
    </row>
    <row r="34" spans="1:12" s="96" customFormat="1" ht="20.100000000000001" customHeight="1">
      <c r="A34" s="377"/>
      <c r="B34" s="377" t="s">
        <v>135</v>
      </c>
      <c r="C34" s="851">
        <v>64984</v>
      </c>
      <c r="D34" s="852">
        <v>19375</v>
      </c>
      <c r="E34" s="852">
        <v>28363</v>
      </c>
      <c r="F34" s="852">
        <v>120</v>
      </c>
      <c r="G34" s="1214">
        <v>0</v>
      </c>
      <c r="H34" s="1214">
        <v>0</v>
      </c>
      <c r="I34" s="1214">
        <v>0</v>
      </c>
      <c r="J34" s="1032">
        <v>112842</v>
      </c>
      <c r="K34" s="378" t="s">
        <v>136</v>
      </c>
      <c r="L34" s="378"/>
    </row>
    <row r="35" spans="1:12" s="96" customFormat="1" ht="20.100000000000001" customHeight="1">
      <c r="A35" s="841" t="s">
        <v>40</v>
      </c>
      <c r="B35" s="841" t="s">
        <v>133</v>
      </c>
      <c r="C35" s="851">
        <v>13</v>
      </c>
      <c r="D35" s="852">
        <v>8</v>
      </c>
      <c r="E35" s="852">
        <v>6</v>
      </c>
      <c r="F35" s="852">
        <v>0</v>
      </c>
      <c r="G35" s="852">
        <v>0</v>
      </c>
      <c r="H35" s="852">
        <v>0</v>
      </c>
      <c r="I35" s="1214">
        <v>0</v>
      </c>
      <c r="J35" s="1032">
        <v>27</v>
      </c>
      <c r="K35" s="840" t="s">
        <v>134</v>
      </c>
      <c r="L35" s="252" t="s">
        <v>260</v>
      </c>
    </row>
    <row r="36" spans="1:12" s="96" customFormat="1" ht="20.100000000000001" customHeight="1">
      <c r="A36" s="841"/>
      <c r="B36" s="841" t="s">
        <v>135</v>
      </c>
      <c r="C36" s="851">
        <v>22</v>
      </c>
      <c r="D36" s="852">
        <v>13</v>
      </c>
      <c r="E36" s="852">
        <v>14</v>
      </c>
      <c r="F36" s="852">
        <v>0</v>
      </c>
      <c r="G36" s="852">
        <v>0</v>
      </c>
      <c r="H36" s="852">
        <v>0</v>
      </c>
      <c r="I36" s="1214">
        <v>0</v>
      </c>
      <c r="J36" s="1032">
        <v>49</v>
      </c>
      <c r="K36" s="840" t="s">
        <v>136</v>
      </c>
      <c r="L36" s="840"/>
    </row>
    <row r="37" spans="1:12" s="96" customFormat="1" ht="20.100000000000001" customHeight="1">
      <c r="A37" s="742" t="s">
        <v>282</v>
      </c>
      <c r="B37" s="841" t="s">
        <v>133</v>
      </c>
      <c r="C37" s="851">
        <v>2</v>
      </c>
      <c r="D37" s="852">
        <v>16</v>
      </c>
      <c r="E37" s="852">
        <v>23</v>
      </c>
      <c r="F37" s="852">
        <v>22</v>
      </c>
      <c r="G37" s="852">
        <v>19</v>
      </c>
      <c r="H37" s="852">
        <v>1</v>
      </c>
      <c r="I37" s="1214">
        <v>0</v>
      </c>
      <c r="J37" s="1032">
        <v>83</v>
      </c>
      <c r="K37" s="840" t="s">
        <v>134</v>
      </c>
      <c r="L37" s="333" t="s">
        <v>283</v>
      </c>
    </row>
    <row r="38" spans="1:12" s="96" customFormat="1" ht="20.100000000000001" customHeight="1">
      <c r="A38" s="742"/>
      <c r="B38" s="841" t="s">
        <v>135</v>
      </c>
      <c r="C38" s="851">
        <v>18</v>
      </c>
      <c r="D38" s="852">
        <v>98</v>
      </c>
      <c r="E38" s="852">
        <v>110</v>
      </c>
      <c r="F38" s="852">
        <v>114</v>
      </c>
      <c r="G38" s="852">
        <v>78</v>
      </c>
      <c r="H38" s="852">
        <v>2</v>
      </c>
      <c r="I38" s="1214">
        <v>0</v>
      </c>
      <c r="J38" s="1032">
        <v>420</v>
      </c>
      <c r="K38" s="840" t="s">
        <v>136</v>
      </c>
      <c r="L38" s="842"/>
    </row>
    <row r="39" spans="1:12" s="96" customFormat="1" ht="20.100000000000001" customHeight="1">
      <c r="A39" s="742" t="s">
        <v>1</v>
      </c>
      <c r="B39" s="841" t="s">
        <v>133</v>
      </c>
      <c r="C39" s="851">
        <v>0</v>
      </c>
      <c r="D39" s="852">
        <v>0</v>
      </c>
      <c r="E39" s="852">
        <v>0</v>
      </c>
      <c r="F39" s="852">
        <v>0</v>
      </c>
      <c r="G39" s="852">
        <v>0</v>
      </c>
      <c r="H39" s="852">
        <v>0</v>
      </c>
      <c r="I39" s="852">
        <v>1299</v>
      </c>
      <c r="J39" s="1032">
        <v>1299</v>
      </c>
      <c r="K39" s="840" t="s">
        <v>134</v>
      </c>
      <c r="L39" s="333" t="s">
        <v>4</v>
      </c>
    </row>
    <row r="40" spans="1:12" s="96" customFormat="1" ht="20.100000000000001" customHeight="1">
      <c r="A40" s="743"/>
      <c r="B40" s="841" t="s">
        <v>135</v>
      </c>
      <c r="C40" s="1215">
        <v>0</v>
      </c>
      <c r="D40" s="1213">
        <v>0</v>
      </c>
      <c r="E40" s="1214">
        <v>0</v>
      </c>
      <c r="F40" s="1213">
        <v>0</v>
      </c>
      <c r="G40" s="1213">
        <v>0</v>
      </c>
      <c r="H40" s="1214">
        <v>0</v>
      </c>
      <c r="I40" s="852">
        <v>4538</v>
      </c>
      <c r="J40" s="1032">
        <v>4538</v>
      </c>
      <c r="K40" s="840" t="s">
        <v>136</v>
      </c>
      <c r="L40" s="329"/>
    </row>
    <row r="41" spans="1:12" s="96" customFormat="1" ht="20.100000000000001" customHeight="1">
      <c r="A41" s="743" t="s">
        <v>43</v>
      </c>
      <c r="B41" s="492" t="s">
        <v>133</v>
      </c>
      <c r="C41" s="853">
        <v>17377</v>
      </c>
      <c r="D41" s="854">
        <v>8233</v>
      </c>
      <c r="E41" s="854">
        <v>8612</v>
      </c>
      <c r="F41" s="854">
        <v>47</v>
      </c>
      <c r="G41" s="854">
        <v>19</v>
      </c>
      <c r="H41" s="854">
        <v>1</v>
      </c>
      <c r="I41" s="854">
        <v>1299</v>
      </c>
      <c r="J41" s="1032">
        <v>35588</v>
      </c>
      <c r="K41" s="495" t="s">
        <v>134</v>
      </c>
      <c r="L41" s="329" t="s">
        <v>2</v>
      </c>
    </row>
    <row r="42" spans="1:12" s="96" customFormat="1" ht="20.100000000000001" customHeight="1">
      <c r="A42" s="360"/>
      <c r="B42" s="379" t="s">
        <v>135</v>
      </c>
      <c r="C42" s="855">
        <v>74046</v>
      </c>
      <c r="D42" s="856">
        <v>38204</v>
      </c>
      <c r="E42" s="856">
        <v>39303</v>
      </c>
      <c r="F42" s="856">
        <v>283</v>
      </c>
      <c r="G42" s="856">
        <v>78</v>
      </c>
      <c r="H42" s="856">
        <v>2</v>
      </c>
      <c r="I42" s="856">
        <v>4538</v>
      </c>
      <c r="J42" s="857">
        <v>156454</v>
      </c>
      <c r="K42" s="380" t="s">
        <v>136</v>
      </c>
      <c r="L42" s="337"/>
    </row>
    <row r="43" spans="1:12" s="93" customFormat="1" ht="16.5" customHeight="1">
      <c r="A43" s="2024" t="s">
        <v>456</v>
      </c>
      <c r="B43" s="2024"/>
      <c r="C43" s="2024"/>
      <c r="D43" s="2024"/>
      <c r="E43" s="2024"/>
      <c r="F43" s="2024"/>
      <c r="G43" s="2024"/>
      <c r="H43" s="2024"/>
      <c r="I43" s="2024"/>
      <c r="J43" s="2024"/>
      <c r="K43" s="2024"/>
      <c r="L43" s="2024"/>
    </row>
    <row r="44" spans="1:12" s="99" customFormat="1" ht="27.75" customHeight="1">
      <c r="A44" s="2025" t="s">
        <v>476</v>
      </c>
      <c r="B44" s="2025"/>
      <c r="C44" s="2025"/>
      <c r="D44" s="2025"/>
      <c r="E44" s="2025"/>
      <c r="F44" s="2025"/>
      <c r="G44" s="2025"/>
      <c r="H44" s="2025"/>
      <c r="I44" s="2025"/>
      <c r="J44" s="2025"/>
      <c r="K44" s="2025"/>
      <c r="L44" s="2025"/>
    </row>
    <row r="45" spans="1:12" s="99" customFormat="1" ht="5.25" customHeight="1">
      <c r="A45" s="2026"/>
      <c r="B45" s="2026"/>
      <c r="C45" s="2026"/>
      <c r="D45" s="2026"/>
      <c r="E45" s="2026"/>
      <c r="F45" s="2026"/>
      <c r="G45" s="2026"/>
      <c r="H45" s="2026"/>
      <c r="I45" s="2026"/>
      <c r="J45" s="2026"/>
      <c r="K45" s="2026"/>
      <c r="L45" s="2026"/>
    </row>
    <row r="46" spans="1:12" s="94" customFormat="1" ht="20.100000000000001" customHeight="1">
      <c r="A46" s="2027" t="s">
        <v>22</v>
      </c>
      <c r="B46" s="2028"/>
      <c r="C46" s="1870" t="s">
        <v>226</v>
      </c>
      <c r="D46" s="1871"/>
      <c r="E46" s="1871"/>
      <c r="F46" s="2039" t="s">
        <v>337</v>
      </c>
      <c r="G46" s="2039"/>
      <c r="H46" s="2039"/>
      <c r="I46" s="2040"/>
      <c r="J46" s="230" t="s">
        <v>43</v>
      </c>
      <c r="K46" s="2033" t="s">
        <v>25</v>
      </c>
      <c r="L46" s="2034"/>
    </row>
    <row r="47" spans="1:12" s="94" customFormat="1" ht="38.25" customHeight="1">
      <c r="A47" s="2029"/>
      <c r="B47" s="2030"/>
      <c r="C47" s="387" t="s">
        <v>285</v>
      </c>
      <c r="D47" s="387" t="s">
        <v>227</v>
      </c>
      <c r="E47" s="387" t="s">
        <v>228</v>
      </c>
      <c r="F47" s="387" t="s">
        <v>301</v>
      </c>
      <c r="G47" s="387" t="s">
        <v>229</v>
      </c>
      <c r="H47" s="387" t="s">
        <v>219</v>
      </c>
      <c r="I47" s="387" t="s">
        <v>1</v>
      </c>
      <c r="J47" s="749" t="s">
        <v>2</v>
      </c>
      <c r="K47" s="2035"/>
      <c r="L47" s="2036"/>
    </row>
    <row r="48" spans="1:12" s="94" customFormat="1" ht="35.25" customHeight="1">
      <c r="A48" s="2031"/>
      <c r="B48" s="2032"/>
      <c r="C48" s="388" t="s">
        <v>300</v>
      </c>
      <c r="D48" s="388" t="s">
        <v>299</v>
      </c>
      <c r="E48" s="388" t="s">
        <v>298</v>
      </c>
      <c r="F48" s="340" t="s">
        <v>297</v>
      </c>
      <c r="G48" s="340" t="s">
        <v>296</v>
      </c>
      <c r="H48" s="340" t="s">
        <v>42</v>
      </c>
      <c r="I48" s="340" t="s">
        <v>4</v>
      </c>
      <c r="J48" s="371"/>
      <c r="K48" s="2037"/>
      <c r="L48" s="2038"/>
    </row>
    <row r="49" spans="1:12" s="97" customFormat="1" ht="20.100000000000001" customHeight="1">
      <c r="A49" s="815" t="s">
        <v>6</v>
      </c>
      <c r="B49" s="815"/>
      <c r="C49" s="381"/>
      <c r="D49" s="382"/>
      <c r="E49" s="382"/>
      <c r="F49" s="383"/>
      <c r="G49" s="384"/>
      <c r="H49" s="384"/>
      <c r="I49" s="384"/>
      <c r="J49" s="385"/>
      <c r="K49" s="818"/>
      <c r="L49" s="818" t="s">
        <v>7</v>
      </c>
    </row>
    <row r="50" spans="1:12" s="96" customFormat="1" ht="20.100000000000001" customHeight="1">
      <c r="A50" s="841" t="s">
        <v>34</v>
      </c>
      <c r="B50" s="839" t="s">
        <v>133</v>
      </c>
      <c r="C50" s="1210">
        <v>8</v>
      </c>
      <c r="D50" s="1211">
        <v>458</v>
      </c>
      <c r="E50" s="1211">
        <v>217</v>
      </c>
      <c r="F50" s="1212">
        <v>0</v>
      </c>
      <c r="G50" s="1211">
        <v>0</v>
      </c>
      <c r="H50" s="1211">
        <v>0</v>
      </c>
      <c r="I50" s="1211">
        <v>0</v>
      </c>
      <c r="J50" s="1206">
        <v>683</v>
      </c>
      <c r="K50" s="847" t="s">
        <v>134</v>
      </c>
      <c r="L50" s="840" t="s">
        <v>35</v>
      </c>
    </row>
    <row r="51" spans="1:12" s="96" customFormat="1" ht="20.100000000000001" customHeight="1">
      <c r="A51" s="841"/>
      <c r="B51" s="839" t="s">
        <v>135</v>
      </c>
      <c r="C51" s="851">
        <v>43</v>
      </c>
      <c r="D51" s="852">
        <v>2456</v>
      </c>
      <c r="E51" s="852">
        <v>1136</v>
      </c>
      <c r="F51" s="852">
        <v>0</v>
      </c>
      <c r="G51" s="1213">
        <v>0</v>
      </c>
      <c r="H51" s="1213">
        <v>0</v>
      </c>
      <c r="I51" s="1214">
        <v>0</v>
      </c>
      <c r="J51" s="1032">
        <v>3635</v>
      </c>
      <c r="K51" s="847" t="s">
        <v>136</v>
      </c>
      <c r="L51" s="840"/>
    </row>
    <row r="52" spans="1:12" s="96" customFormat="1" ht="20.100000000000001" customHeight="1">
      <c r="A52" s="841" t="s">
        <v>36</v>
      </c>
      <c r="B52" s="839" t="s">
        <v>133</v>
      </c>
      <c r="C52" s="851">
        <v>208</v>
      </c>
      <c r="D52" s="852">
        <v>8484</v>
      </c>
      <c r="E52" s="852">
        <v>4972</v>
      </c>
      <c r="F52" s="852">
        <v>39</v>
      </c>
      <c r="G52" s="852">
        <v>0</v>
      </c>
      <c r="H52" s="852">
        <v>0</v>
      </c>
      <c r="I52" s="1214">
        <v>0</v>
      </c>
      <c r="J52" s="1032">
        <v>13703</v>
      </c>
      <c r="K52" s="847" t="s">
        <v>134</v>
      </c>
      <c r="L52" s="840" t="s">
        <v>37</v>
      </c>
    </row>
    <row r="53" spans="1:12" s="96" customFormat="1" ht="20.100000000000001" customHeight="1">
      <c r="A53" s="841"/>
      <c r="B53" s="839" t="s">
        <v>135</v>
      </c>
      <c r="C53" s="851">
        <v>955</v>
      </c>
      <c r="D53" s="852">
        <v>42424</v>
      </c>
      <c r="E53" s="852">
        <v>24897</v>
      </c>
      <c r="F53" s="852">
        <v>181</v>
      </c>
      <c r="G53" s="852">
        <v>0</v>
      </c>
      <c r="H53" s="852">
        <v>0</v>
      </c>
      <c r="I53" s="1214">
        <v>0</v>
      </c>
      <c r="J53" s="1032">
        <v>68457</v>
      </c>
      <c r="K53" s="847" t="s">
        <v>136</v>
      </c>
      <c r="L53" s="840"/>
    </row>
    <row r="54" spans="1:12" s="96" customFormat="1" ht="20.100000000000001" customHeight="1">
      <c r="A54" s="841" t="s">
        <v>38</v>
      </c>
      <c r="B54" s="839" t="s">
        <v>133</v>
      </c>
      <c r="C54" s="851">
        <v>114</v>
      </c>
      <c r="D54" s="852">
        <v>10251</v>
      </c>
      <c r="E54" s="852">
        <v>6074</v>
      </c>
      <c r="F54" s="852">
        <v>5</v>
      </c>
      <c r="G54" s="852">
        <v>0</v>
      </c>
      <c r="H54" s="852">
        <v>0</v>
      </c>
      <c r="I54" s="1214">
        <v>0</v>
      </c>
      <c r="J54" s="1032">
        <v>16444</v>
      </c>
      <c r="K54" s="847" t="s">
        <v>134</v>
      </c>
      <c r="L54" s="840" t="s">
        <v>39</v>
      </c>
    </row>
    <row r="55" spans="1:12" s="96" customFormat="1" ht="20.100000000000001" customHeight="1">
      <c r="A55" s="841"/>
      <c r="B55" s="839" t="s">
        <v>135</v>
      </c>
      <c r="C55" s="851">
        <v>559</v>
      </c>
      <c r="D55" s="852">
        <v>46581</v>
      </c>
      <c r="E55" s="852">
        <v>27887</v>
      </c>
      <c r="F55" s="852">
        <v>27</v>
      </c>
      <c r="G55" s="1214">
        <v>0</v>
      </c>
      <c r="H55" s="1214">
        <v>0</v>
      </c>
      <c r="I55" s="1214">
        <v>0</v>
      </c>
      <c r="J55" s="1032">
        <v>75054</v>
      </c>
      <c r="K55" s="847" t="s">
        <v>136</v>
      </c>
      <c r="L55" s="840"/>
    </row>
    <row r="56" spans="1:12" s="96" customFormat="1" ht="20.100000000000001" customHeight="1">
      <c r="A56" s="841" t="s">
        <v>40</v>
      </c>
      <c r="B56" s="839" t="s">
        <v>133</v>
      </c>
      <c r="C56" s="851">
        <v>0</v>
      </c>
      <c r="D56" s="852">
        <v>32</v>
      </c>
      <c r="E56" s="852">
        <v>18</v>
      </c>
      <c r="F56" s="852">
        <v>0</v>
      </c>
      <c r="G56" s="852">
        <v>1</v>
      </c>
      <c r="H56" s="852">
        <v>0</v>
      </c>
      <c r="I56" s="1214">
        <v>0</v>
      </c>
      <c r="J56" s="1032">
        <v>51</v>
      </c>
      <c r="K56" s="847" t="s">
        <v>134</v>
      </c>
      <c r="L56" s="252" t="s">
        <v>260</v>
      </c>
    </row>
    <row r="57" spans="1:12" s="96" customFormat="1" ht="20.100000000000001" customHeight="1">
      <c r="A57" s="841"/>
      <c r="B57" s="839" t="s">
        <v>135</v>
      </c>
      <c r="C57" s="851">
        <v>0</v>
      </c>
      <c r="D57" s="852">
        <v>79</v>
      </c>
      <c r="E57" s="852">
        <v>49</v>
      </c>
      <c r="F57" s="852">
        <v>0</v>
      </c>
      <c r="G57" s="852">
        <v>1</v>
      </c>
      <c r="H57" s="852">
        <v>0</v>
      </c>
      <c r="I57" s="1214">
        <v>0</v>
      </c>
      <c r="J57" s="1032">
        <v>129</v>
      </c>
      <c r="K57" s="847" t="s">
        <v>136</v>
      </c>
      <c r="L57" s="840"/>
    </row>
    <row r="58" spans="1:12" s="96" customFormat="1" ht="20.100000000000001" customHeight="1">
      <c r="A58" s="742" t="s">
        <v>282</v>
      </c>
      <c r="B58" s="839" t="s">
        <v>133</v>
      </c>
      <c r="C58" s="851">
        <v>0</v>
      </c>
      <c r="D58" s="852">
        <v>54</v>
      </c>
      <c r="E58" s="852">
        <v>17</v>
      </c>
      <c r="F58" s="852">
        <v>145</v>
      </c>
      <c r="G58" s="852">
        <v>87</v>
      </c>
      <c r="H58" s="852">
        <v>0</v>
      </c>
      <c r="I58" s="1214">
        <v>0</v>
      </c>
      <c r="J58" s="1032">
        <v>303</v>
      </c>
      <c r="K58" s="847" t="s">
        <v>134</v>
      </c>
      <c r="L58" s="333" t="s">
        <v>283</v>
      </c>
    </row>
    <row r="59" spans="1:12" s="96" customFormat="1" ht="20.100000000000001" customHeight="1">
      <c r="A59" s="742"/>
      <c r="B59" s="839" t="s">
        <v>135</v>
      </c>
      <c r="C59" s="851">
        <v>0</v>
      </c>
      <c r="D59" s="852">
        <v>261</v>
      </c>
      <c r="E59" s="852">
        <v>95</v>
      </c>
      <c r="F59" s="852">
        <v>842</v>
      </c>
      <c r="G59" s="852">
        <v>488</v>
      </c>
      <c r="H59" s="852">
        <v>0</v>
      </c>
      <c r="I59" s="1214">
        <v>0</v>
      </c>
      <c r="J59" s="1032">
        <v>1686</v>
      </c>
      <c r="K59" s="847" t="s">
        <v>136</v>
      </c>
      <c r="L59" s="842"/>
    </row>
    <row r="60" spans="1:12" s="96" customFormat="1" ht="20.100000000000001" customHeight="1">
      <c r="A60" s="742" t="s">
        <v>1</v>
      </c>
      <c r="B60" s="839" t="s">
        <v>133</v>
      </c>
      <c r="C60" s="851">
        <v>0</v>
      </c>
      <c r="D60" s="852">
        <v>0</v>
      </c>
      <c r="E60" s="852">
        <v>0</v>
      </c>
      <c r="F60" s="852">
        <v>0</v>
      </c>
      <c r="G60" s="852">
        <v>0</v>
      </c>
      <c r="H60" s="852">
        <v>0</v>
      </c>
      <c r="I60" s="852">
        <v>21</v>
      </c>
      <c r="J60" s="1032">
        <v>21</v>
      </c>
      <c r="K60" s="847" t="s">
        <v>134</v>
      </c>
      <c r="L60" s="333" t="s">
        <v>4</v>
      </c>
    </row>
    <row r="61" spans="1:12" s="96" customFormat="1" ht="20.100000000000001" customHeight="1">
      <c r="A61" s="743"/>
      <c r="B61" s="839" t="s">
        <v>135</v>
      </c>
      <c r="C61" s="1215">
        <v>0</v>
      </c>
      <c r="D61" s="1213">
        <v>0</v>
      </c>
      <c r="E61" s="1214">
        <v>0</v>
      </c>
      <c r="F61" s="1213">
        <v>0</v>
      </c>
      <c r="G61" s="1213">
        <v>0</v>
      </c>
      <c r="H61" s="1214">
        <v>0</v>
      </c>
      <c r="I61" s="852">
        <v>88</v>
      </c>
      <c r="J61" s="1032">
        <v>88</v>
      </c>
      <c r="K61" s="847" t="s">
        <v>136</v>
      </c>
      <c r="L61" s="329"/>
    </row>
    <row r="62" spans="1:12" s="96" customFormat="1" ht="20.100000000000001" customHeight="1">
      <c r="A62" s="743" t="s">
        <v>43</v>
      </c>
      <c r="B62" s="816" t="s">
        <v>133</v>
      </c>
      <c r="C62" s="853">
        <v>330</v>
      </c>
      <c r="D62" s="854">
        <v>19279</v>
      </c>
      <c r="E62" s="854">
        <v>11298</v>
      </c>
      <c r="F62" s="854">
        <v>189</v>
      </c>
      <c r="G62" s="854">
        <v>88</v>
      </c>
      <c r="H62" s="854">
        <v>0</v>
      </c>
      <c r="I62" s="854">
        <v>21</v>
      </c>
      <c r="J62" s="1032">
        <v>31205</v>
      </c>
      <c r="K62" s="848" t="s">
        <v>134</v>
      </c>
      <c r="L62" s="329" t="s">
        <v>2</v>
      </c>
    </row>
    <row r="63" spans="1:12" s="96" customFormat="1" ht="20.100000000000001" customHeight="1">
      <c r="A63" s="360"/>
      <c r="B63" s="817" t="s">
        <v>135</v>
      </c>
      <c r="C63" s="855">
        <v>1557</v>
      </c>
      <c r="D63" s="856">
        <v>91801</v>
      </c>
      <c r="E63" s="856">
        <v>54064</v>
      </c>
      <c r="F63" s="856">
        <v>1050</v>
      </c>
      <c r="G63" s="856">
        <v>489</v>
      </c>
      <c r="H63" s="856">
        <v>0</v>
      </c>
      <c r="I63" s="856">
        <v>88</v>
      </c>
      <c r="J63" s="857">
        <v>149049</v>
      </c>
      <c r="K63" s="820" t="s">
        <v>136</v>
      </c>
      <c r="L63" s="337"/>
    </row>
    <row r="64" spans="1:12" s="93" customFormat="1" ht="16.5" customHeight="1">
      <c r="A64" s="2024" t="s">
        <v>456</v>
      </c>
      <c r="B64" s="2024"/>
      <c r="C64" s="2024"/>
      <c r="D64" s="2024"/>
      <c r="E64" s="2024"/>
      <c r="F64" s="2024"/>
      <c r="G64" s="2024"/>
      <c r="H64" s="2024"/>
      <c r="I64" s="2024"/>
      <c r="J64" s="2024"/>
      <c r="K64" s="2024"/>
      <c r="L64" s="2024"/>
    </row>
    <row r="65" spans="1:12" s="99" customFormat="1" ht="27.75" customHeight="1">
      <c r="A65" s="2025" t="s">
        <v>476</v>
      </c>
      <c r="B65" s="2025"/>
      <c r="C65" s="2025"/>
      <c r="D65" s="2025"/>
      <c r="E65" s="2025"/>
      <c r="F65" s="2025"/>
      <c r="G65" s="2025"/>
      <c r="H65" s="2025"/>
      <c r="I65" s="2025"/>
      <c r="J65" s="2025"/>
      <c r="K65" s="2025"/>
      <c r="L65" s="2025"/>
    </row>
    <row r="66" spans="1:12" s="99" customFormat="1" ht="5.25" customHeight="1">
      <c r="A66" s="2026"/>
      <c r="B66" s="2026"/>
      <c r="C66" s="2026"/>
      <c r="D66" s="2026"/>
      <c r="E66" s="2026"/>
      <c r="F66" s="2026"/>
      <c r="G66" s="2026"/>
      <c r="H66" s="2026"/>
      <c r="I66" s="2026"/>
      <c r="J66" s="2026"/>
      <c r="K66" s="2026"/>
      <c r="L66" s="2026"/>
    </row>
    <row r="67" spans="1:12" s="94" customFormat="1" ht="20.100000000000001" customHeight="1">
      <c r="A67" s="2027" t="s">
        <v>22</v>
      </c>
      <c r="B67" s="2028"/>
      <c r="C67" s="1870" t="s">
        <v>226</v>
      </c>
      <c r="D67" s="1871"/>
      <c r="E67" s="1871"/>
      <c r="F67" s="2039" t="s">
        <v>337</v>
      </c>
      <c r="G67" s="2039"/>
      <c r="H67" s="2039"/>
      <c r="I67" s="2040"/>
      <c r="J67" s="230" t="s">
        <v>43</v>
      </c>
      <c r="K67" s="2033" t="s">
        <v>25</v>
      </c>
      <c r="L67" s="2034"/>
    </row>
    <row r="68" spans="1:12" s="94" customFormat="1" ht="36" customHeight="1">
      <c r="A68" s="2029"/>
      <c r="B68" s="2030"/>
      <c r="C68" s="387" t="s">
        <v>285</v>
      </c>
      <c r="D68" s="387" t="s">
        <v>227</v>
      </c>
      <c r="E68" s="387" t="s">
        <v>228</v>
      </c>
      <c r="F68" s="387" t="s">
        <v>301</v>
      </c>
      <c r="G68" s="387" t="s">
        <v>229</v>
      </c>
      <c r="H68" s="387" t="s">
        <v>219</v>
      </c>
      <c r="I68" s="387" t="s">
        <v>1</v>
      </c>
      <c r="J68" s="231" t="s">
        <v>2</v>
      </c>
      <c r="K68" s="2035"/>
      <c r="L68" s="2036"/>
    </row>
    <row r="69" spans="1:12" s="94" customFormat="1" ht="35.25" customHeight="1">
      <c r="A69" s="2031"/>
      <c r="B69" s="2032"/>
      <c r="C69" s="388" t="s">
        <v>300</v>
      </c>
      <c r="D69" s="388" t="s">
        <v>299</v>
      </c>
      <c r="E69" s="388" t="s">
        <v>298</v>
      </c>
      <c r="F69" s="340" t="s">
        <v>297</v>
      </c>
      <c r="G69" s="340" t="s">
        <v>296</v>
      </c>
      <c r="H69" s="340" t="s">
        <v>42</v>
      </c>
      <c r="I69" s="340" t="s">
        <v>4</v>
      </c>
      <c r="J69" s="371"/>
      <c r="K69" s="2037"/>
      <c r="L69" s="2038"/>
    </row>
    <row r="70" spans="1:12" s="97" customFormat="1" ht="20.100000000000001" customHeight="1">
      <c r="A70" s="750" t="s">
        <v>8</v>
      </c>
      <c r="B70" s="846"/>
      <c r="C70" s="843"/>
      <c r="D70" s="844"/>
      <c r="E70" s="844"/>
      <c r="F70" s="844"/>
      <c r="G70" s="844"/>
      <c r="H70" s="844"/>
      <c r="I70" s="844"/>
      <c r="J70" s="845"/>
      <c r="K70" s="818"/>
      <c r="L70" s="372" t="s">
        <v>9</v>
      </c>
    </row>
    <row r="71" spans="1:12" s="96" customFormat="1" ht="20.100000000000001" customHeight="1">
      <c r="A71" s="377" t="s">
        <v>34</v>
      </c>
      <c r="B71" s="747" t="s">
        <v>133</v>
      </c>
      <c r="C71" s="1210">
        <v>2</v>
      </c>
      <c r="D71" s="1211">
        <v>0</v>
      </c>
      <c r="E71" s="1211">
        <v>0</v>
      </c>
      <c r="F71" s="1212">
        <v>0</v>
      </c>
      <c r="G71" s="1211">
        <v>0</v>
      </c>
      <c r="H71" s="1211">
        <v>0</v>
      </c>
      <c r="I71" s="1211">
        <v>0</v>
      </c>
      <c r="J71" s="1206">
        <v>2</v>
      </c>
      <c r="K71" s="748" t="s">
        <v>134</v>
      </c>
      <c r="L71" s="378" t="s">
        <v>35</v>
      </c>
    </row>
    <row r="72" spans="1:12" s="96" customFormat="1" ht="19.5" customHeight="1">
      <c r="A72" s="377"/>
      <c r="B72" s="747" t="s">
        <v>135</v>
      </c>
      <c r="C72" s="851">
        <v>15</v>
      </c>
      <c r="D72" s="852">
        <v>0</v>
      </c>
      <c r="E72" s="852">
        <v>0</v>
      </c>
      <c r="F72" s="852">
        <v>0</v>
      </c>
      <c r="G72" s="1213">
        <v>0</v>
      </c>
      <c r="H72" s="1213">
        <v>0</v>
      </c>
      <c r="I72" s="1214">
        <v>0</v>
      </c>
      <c r="J72" s="1032">
        <v>15</v>
      </c>
      <c r="K72" s="748" t="s">
        <v>136</v>
      </c>
      <c r="L72" s="378"/>
    </row>
    <row r="73" spans="1:12" s="96" customFormat="1" ht="20.100000000000001" customHeight="1">
      <c r="A73" s="377" t="s">
        <v>36</v>
      </c>
      <c r="B73" s="747" t="s">
        <v>133</v>
      </c>
      <c r="C73" s="851">
        <v>987</v>
      </c>
      <c r="D73" s="852">
        <v>75</v>
      </c>
      <c r="E73" s="852">
        <v>18</v>
      </c>
      <c r="F73" s="852">
        <v>0</v>
      </c>
      <c r="G73" s="852">
        <v>0</v>
      </c>
      <c r="H73" s="852">
        <v>0</v>
      </c>
      <c r="I73" s="1214">
        <v>0</v>
      </c>
      <c r="J73" s="1032">
        <v>1080</v>
      </c>
      <c r="K73" s="748" t="s">
        <v>134</v>
      </c>
      <c r="L73" s="378" t="s">
        <v>37</v>
      </c>
    </row>
    <row r="74" spans="1:12" s="96" customFormat="1" ht="20.100000000000001" customHeight="1">
      <c r="A74" s="377"/>
      <c r="B74" s="747" t="s">
        <v>135</v>
      </c>
      <c r="C74" s="851">
        <v>4931</v>
      </c>
      <c r="D74" s="852">
        <v>343</v>
      </c>
      <c r="E74" s="852">
        <v>66</v>
      </c>
      <c r="F74" s="852">
        <v>0</v>
      </c>
      <c r="G74" s="852">
        <v>0</v>
      </c>
      <c r="H74" s="852">
        <v>0</v>
      </c>
      <c r="I74" s="1214">
        <v>0</v>
      </c>
      <c r="J74" s="1032">
        <v>5340</v>
      </c>
      <c r="K74" s="748" t="s">
        <v>136</v>
      </c>
      <c r="L74" s="378"/>
    </row>
    <row r="75" spans="1:12" s="96" customFormat="1" ht="20.100000000000001" customHeight="1">
      <c r="A75" s="377" t="s">
        <v>38</v>
      </c>
      <c r="B75" s="747" t="s">
        <v>133</v>
      </c>
      <c r="C75" s="851">
        <v>1843</v>
      </c>
      <c r="D75" s="852">
        <v>337</v>
      </c>
      <c r="E75" s="852">
        <v>79</v>
      </c>
      <c r="F75" s="852">
        <v>31</v>
      </c>
      <c r="G75" s="852">
        <v>0</v>
      </c>
      <c r="H75" s="852">
        <v>0</v>
      </c>
      <c r="I75" s="1214">
        <v>0</v>
      </c>
      <c r="J75" s="1032">
        <v>2290</v>
      </c>
      <c r="K75" s="748" t="s">
        <v>134</v>
      </c>
      <c r="L75" s="378" t="s">
        <v>39</v>
      </c>
    </row>
    <row r="76" spans="1:12" s="96" customFormat="1" ht="20.100000000000001" customHeight="1">
      <c r="A76" s="377"/>
      <c r="B76" s="747" t="s">
        <v>135</v>
      </c>
      <c r="C76" s="851">
        <v>8562</v>
      </c>
      <c r="D76" s="852">
        <v>1561</v>
      </c>
      <c r="E76" s="852">
        <v>388</v>
      </c>
      <c r="F76" s="852">
        <v>144</v>
      </c>
      <c r="G76" s="1214">
        <v>0</v>
      </c>
      <c r="H76" s="1214">
        <v>0</v>
      </c>
      <c r="I76" s="1214">
        <v>0</v>
      </c>
      <c r="J76" s="1032">
        <v>10655</v>
      </c>
      <c r="K76" s="748" t="s">
        <v>136</v>
      </c>
      <c r="L76" s="378"/>
    </row>
    <row r="77" spans="1:12" s="96" customFormat="1" ht="20.100000000000001" customHeight="1">
      <c r="A77" s="377" t="s">
        <v>40</v>
      </c>
      <c r="B77" s="747" t="s">
        <v>133</v>
      </c>
      <c r="C77" s="851">
        <v>2</v>
      </c>
      <c r="D77" s="852">
        <v>1</v>
      </c>
      <c r="E77" s="852">
        <v>1</v>
      </c>
      <c r="F77" s="852">
        <v>0</v>
      </c>
      <c r="G77" s="852">
        <v>0</v>
      </c>
      <c r="H77" s="852">
        <v>0</v>
      </c>
      <c r="I77" s="1214">
        <v>0</v>
      </c>
      <c r="J77" s="1032">
        <v>4</v>
      </c>
      <c r="K77" s="748" t="s">
        <v>134</v>
      </c>
      <c r="L77" s="295" t="s">
        <v>260</v>
      </c>
    </row>
    <row r="78" spans="1:12" s="96" customFormat="1" ht="20.100000000000001" customHeight="1">
      <c r="A78" s="377"/>
      <c r="B78" s="747" t="s">
        <v>135</v>
      </c>
      <c r="C78" s="851">
        <v>4</v>
      </c>
      <c r="D78" s="852">
        <v>1</v>
      </c>
      <c r="E78" s="852">
        <v>1</v>
      </c>
      <c r="F78" s="852">
        <v>0</v>
      </c>
      <c r="G78" s="852">
        <v>0</v>
      </c>
      <c r="H78" s="852">
        <v>0</v>
      </c>
      <c r="I78" s="1214">
        <v>0</v>
      </c>
      <c r="J78" s="1032">
        <v>6</v>
      </c>
      <c r="K78" s="748" t="s">
        <v>136</v>
      </c>
      <c r="L78" s="378"/>
    </row>
    <row r="79" spans="1:12" s="96" customFormat="1" ht="20.100000000000001" customHeight="1">
      <c r="A79" s="742" t="s">
        <v>282</v>
      </c>
      <c r="B79" s="747" t="s">
        <v>133</v>
      </c>
      <c r="C79" s="851">
        <v>0</v>
      </c>
      <c r="D79" s="852">
        <v>0</v>
      </c>
      <c r="E79" s="852">
        <v>0</v>
      </c>
      <c r="F79" s="852">
        <v>0</v>
      </c>
      <c r="G79" s="852">
        <v>0</v>
      </c>
      <c r="H79" s="852">
        <v>0</v>
      </c>
      <c r="I79" s="1214">
        <v>0</v>
      </c>
      <c r="J79" s="1032">
        <v>0</v>
      </c>
      <c r="K79" s="748" t="s">
        <v>134</v>
      </c>
      <c r="L79" s="333" t="s">
        <v>283</v>
      </c>
    </row>
    <row r="80" spans="1:12" s="96" customFormat="1" ht="20.100000000000001" customHeight="1">
      <c r="A80" s="742"/>
      <c r="B80" s="747" t="s">
        <v>135</v>
      </c>
      <c r="C80" s="851">
        <v>0</v>
      </c>
      <c r="D80" s="852">
        <v>0</v>
      </c>
      <c r="E80" s="852">
        <v>0</v>
      </c>
      <c r="F80" s="852">
        <v>0</v>
      </c>
      <c r="G80" s="852">
        <v>0</v>
      </c>
      <c r="H80" s="852">
        <v>0</v>
      </c>
      <c r="I80" s="1214">
        <v>0</v>
      </c>
      <c r="J80" s="1032">
        <v>0</v>
      </c>
      <c r="K80" s="748" t="s">
        <v>136</v>
      </c>
      <c r="L80" s="842"/>
    </row>
    <row r="81" spans="1:12" s="96" customFormat="1" ht="20.100000000000001" customHeight="1">
      <c r="A81" s="742" t="s">
        <v>1</v>
      </c>
      <c r="B81" s="747" t="s">
        <v>133</v>
      </c>
      <c r="C81" s="851">
        <v>0</v>
      </c>
      <c r="D81" s="852">
        <v>0</v>
      </c>
      <c r="E81" s="852">
        <v>0</v>
      </c>
      <c r="F81" s="852">
        <v>0</v>
      </c>
      <c r="G81" s="852">
        <v>0</v>
      </c>
      <c r="H81" s="852">
        <v>0</v>
      </c>
      <c r="I81" s="852">
        <v>19</v>
      </c>
      <c r="J81" s="1032">
        <v>19</v>
      </c>
      <c r="K81" s="748" t="s">
        <v>134</v>
      </c>
      <c r="L81" s="333" t="s">
        <v>4</v>
      </c>
    </row>
    <row r="82" spans="1:12" s="96" customFormat="1" ht="20.100000000000001" customHeight="1">
      <c r="A82" s="742"/>
      <c r="B82" s="747" t="s">
        <v>135</v>
      </c>
      <c r="C82" s="1215">
        <v>0</v>
      </c>
      <c r="D82" s="1213">
        <v>0</v>
      </c>
      <c r="E82" s="1214">
        <v>0</v>
      </c>
      <c r="F82" s="1213">
        <v>0</v>
      </c>
      <c r="G82" s="1213">
        <v>0</v>
      </c>
      <c r="H82" s="1214">
        <v>0</v>
      </c>
      <c r="I82" s="852">
        <v>69</v>
      </c>
      <c r="J82" s="1032">
        <v>69</v>
      </c>
      <c r="K82" s="748" t="s">
        <v>136</v>
      </c>
      <c r="L82" s="329"/>
    </row>
    <row r="83" spans="1:12" s="96" customFormat="1" ht="20.100000000000001" customHeight="1">
      <c r="A83" s="743" t="s">
        <v>43</v>
      </c>
      <c r="B83" s="821" t="s">
        <v>133</v>
      </c>
      <c r="C83" s="853">
        <v>2834</v>
      </c>
      <c r="D83" s="854">
        <v>413</v>
      </c>
      <c r="E83" s="854">
        <v>98</v>
      </c>
      <c r="F83" s="854">
        <v>31</v>
      </c>
      <c r="G83" s="854">
        <v>0</v>
      </c>
      <c r="H83" s="854">
        <v>0</v>
      </c>
      <c r="I83" s="854">
        <v>19</v>
      </c>
      <c r="J83" s="1032">
        <v>3395</v>
      </c>
      <c r="K83" s="819" t="s">
        <v>134</v>
      </c>
      <c r="L83" s="329" t="s">
        <v>2</v>
      </c>
    </row>
    <row r="84" spans="1:12" s="96" customFormat="1" ht="20.100000000000001" customHeight="1">
      <c r="A84" s="360"/>
      <c r="B84" s="817" t="s">
        <v>135</v>
      </c>
      <c r="C84" s="855">
        <v>13512</v>
      </c>
      <c r="D84" s="856">
        <v>1905</v>
      </c>
      <c r="E84" s="856">
        <v>455</v>
      </c>
      <c r="F84" s="856">
        <v>144</v>
      </c>
      <c r="G84" s="856">
        <v>0</v>
      </c>
      <c r="H84" s="856">
        <v>0</v>
      </c>
      <c r="I84" s="856">
        <v>69</v>
      </c>
      <c r="J84" s="857">
        <v>16085</v>
      </c>
      <c r="K84" s="820" t="s">
        <v>136</v>
      </c>
      <c r="L84" s="337"/>
    </row>
    <row r="85" spans="1:12" s="111" customFormat="1" ht="20.100000000000001" customHeight="1">
      <c r="A85" s="1996" t="s">
        <v>284</v>
      </c>
      <c r="B85" s="1996"/>
      <c r="C85" s="1996"/>
      <c r="D85" s="1996"/>
      <c r="E85" s="1996"/>
      <c r="G85" s="838"/>
      <c r="H85" s="2044" t="s">
        <v>334</v>
      </c>
      <c r="I85" s="2044"/>
      <c r="J85" s="2044"/>
      <c r="K85" s="2044"/>
      <c r="L85" s="2044"/>
    </row>
    <row r="86" spans="1:12" ht="18" customHeight="1"/>
  </sheetData>
  <mergeCells count="30">
    <mergeCell ref="H85:L85"/>
    <mergeCell ref="A64:L64"/>
    <mergeCell ref="A65:L65"/>
    <mergeCell ref="A66:L66"/>
    <mergeCell ref="A67:B69"/>
    <mergeCell ref="C67:E67"/>
    <mergeCell ref="F67:I67"/>
    <mergeCell ref="K67:L69"/>
    <mergeCell ref="A85:E85"/>
    <mergeCell ref="A1:L1"/>
    <mergeCell ref="A2:L2"/>
    <mergeCell ref="A3:L3"/>
    <mergeCell ref="A4:B6"/>
    <mergeCell ref="K4:L6"/>
    <mergeCell ref="C4:E4"/>
    <mergeCell ref="F4:I4"/>
    <mergeCell ref="A22:L22"/>
    <mergeCell ref="A23:L23"/>
    <mergeCell ref="A24:L24"/>
    <mergeCell ref="A25:B27"/>
    <mergeCell ref="C25:E25"/>
    <mergeCell ref="F25:I25"/>
    <mergeCell ref="K25:L27"/>
    <mergeCell ref="A43:L43"/>
    <mergeCell ref="A44:L44"/>
    <mergeCell ref="A45:L45"/>
    <mergeCell ref="A46:B48"/>
    <mergeCell ref="K46:L48"/>
    <mergeCell ref="C46:E46"/>
    <mergeCell ref="F46:I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1"/>
  </sheetPr>
  <dimension ref="A1:N14"/>
  <sheetViews>
    <sheetView showGridLines="0" rightToLeft="1" view="pageBreakPreview" zoomScaleNormal="100" zoomScaleSheetLayoutView="100" workbookViewId="0">
      <selection activeCell="R22" sqref="R22"/>
    </sheetView>
  </sheetViews>
  <sheetFormatPr defaultRowHeight="14.25"/>
  <cols>
    <col min="1" max="1" width="14.42578125" style="123" customWidth="1"/>
    <col min="2" max="2" width="9.140625" style="123" customWidth="1"/>
    <col min="3" max="9" width="9.7109375" style="123" customWidth="1"/>
    <col min="10" max="10" width="11.42578125" style="123" customWidth="1"/>
    <col min="11" max="11" width="13.42578125" style="123" customWidth="1"/>
    <col min="12" max="12" width="30.28515625" style="123" customWidth="1"/>
    <col min="13" max="16384" width="9.140625" style="123"/>
  </cols>
  <sheetData>
    <row r="1" spans="1:14" ht="20.25" customHeight="1">
      <c r="A1" s="2053" t="s">
        <v>454</v>
      </c>
      <c r="B1" s="2053"/>
      <c r="C1" s="2053"/>
      <c r="D1" s="2053"/>
      <c r="E1" s="2053"/>
      <c r="F1" s="2053"/>
      <c r="G1" s="2053"/>
      <c r="H1" s="2053"/>
      <c r="I1" s="2053"/>
      <c r="J1" s="2053"/>
      <c r="K1" s="2053"/>
      <c r="L1" s="2053"/>
    </row>
    <row r="2" spans="1:14" ht="23.25" customHeight="1">
      <c r="A2" s="2054" t="s">
        <v>406</v>
      </c>
      <c r="B2" s="2054"/>
      <c r="C2" s="2054"/>
      <c r="D2" s="2054"/>
      <c r="E2" s="2054"/>
      <c r="F2" s="2054"/>
      <c r="G2" s="2054"/>
      <c r="H2" s="2054"/>
      <c r="I2" s="2054"/>
      <c r="J2" s="2054"/>
      <c r="K2" s="2054"/>
      <c r="L2" s="2054"/>
    </row>
    <row r="3" spans="1:14" ht="5.0999999999999996" customHeight="1">
      <c r="D3" s="124" t="s">
        <v>179</v>
      </c>
    </row>
    <row r="4" spans="1:14" ht="36.75" customHeight="1">
      <c r="A4" s="2047" t="s">
        <v>279</v>
      </c>
      <c r="B4" s="2048"/>
      <c r="C4" s="2057" t="s">
        <v>274</v>
      </c>
      <c r="D4" s="2058"/>
      <c r="E4" s="2045" t="s">
        <v>275</v>
      </c>
      <c r="F4" s="2045"/>
      <c r="G4" s="2045"/>
      <c r="H4" s="2046"/>
      <c r="I4" s="396" t="s">
        <v>43</v>
      </c>
      <c r="J4" s="797" t="s">
        <v>276</v>
      </c>
      <c r="K4" s="2067" t="s">
        <v>280</v>
      </c>
      <c r="L4" s="2068"/>
    </row>
    <row r="5" spans="1:14" ht="21" customHeight="1">
      <c r="A5" s="2049"/>
      <c r="B5" s="2050"/>
      <c r="C5" s="1325" t="s">
        <v>268</v>
      </c>
      <c r="D5" s="2059" t="s">
        <v>178</v>
      </c>
      <c r="E5" s="2061" t="s">
        <v>177</v>
      </c>
      <c r="F5" s="2059" t="s">
        <v>176</v>
      </c>
      <c r="G5" s="2063" t="s">
        <v>175</v>
      </c>
      <c r="H5" s="1401" t="s">
        <v>1</v>
      </c>
      <c r="I5" s="2065" t="s">
        <v>2</v>
      </c>
      <c r="J5" s="2055" t="s">
        <v>277</v>
      </c>
      <c r="K5" s="2069"/>
      <c r="L5" s="2070"/>
    </row>
    <row r="6" spans="1:14" ht="27" customHeight="1">
      <c r="A6" s="2051"/>
      <c r="B6" s="2052"/>
      <c r="C6" s="1326" t="s">
        <v>269</v>
      </c>
      <c r="D6" s="2060"/>
      <c r="E6" s="2062"/>
      <c r="F6" s="2060"/>
      <c r="G6" s="2064"/>
      <c r="H6" s="1402" t="s">
        <v>4</v>
      </c>
      <c r="I6" s="2066"/>
      <c r="J6" s="2056"/>
      <c r="K6" s="2071"/>
      <c r="L6" s="2072"/>
    </row>
    <row r="7" spans="1:14" ht="35.25" customHeight="1">
      <c r="A7" s="1450" t="s">
        <v>416</v>
      </c>
      <c r="B7" s="1555" t="s">
        <v>133</v>
      </c>
      <c r="C7" s="1510">
        <v>6254</v>
      </c>
      <c r="D7" s="1511">
        <v>11139</v>
      </c>
      <c r="E7" s="1511">
        <v>26120</v>
      </c>
      <c r="F7" s="1511">
        <v>14949</v>
      </c>
      <c r="G7" s="1511">
        <v>10387</v>
      </c>
      <c r="H7" s="1511">
        <v>1339</v>
      </c>
      <c r="I7" s="1511">
        <v>70188</v>
      </c>
      <c r="J7" s="1519">
        <v>148.69999999999999</v>
      </c>
      <c r="K7" s="1554" t="s">
        <v>134</v>
      </c>
      <c r="L7" s="1324" t="s">
        <v>386</v>
      </c>
    </row>
    <row r="8" spans="1:14" ht="22.5" customHeight="1">
      <c r="A8" s="1327"/>
      <c r="B8" s="1555" t="s">
        <v>135</v>
      </c>
      <c r="C8" s="1512">
        <v>23725</v>
      </c>
      <c r="D8" s="1513">
        <v>48048</v>
      </c>
      <c r="E8" s="1513">
        <v>121398</v>
      </c>
      <c r="F8" s="1513">
        <v>71396</v>
      </c>
      <c r="G8" s="1513">
        <v>52326</v>
      </c>
      <c r="H8" s="1513">
        <v>4695</v>
      </c>
      <c r="I8" s="1513">
        <v>321588</v>
      </c>
      <c r="J8" s="1661"/>
      <c r="K8" s="1554" t="s">
        <v>136</v>
      </c>
      <c r="L8" s="916"/>
    </row>
    <row r="9" spans="1:14" ht="22.5" customHeight="1">
      <c r="A9" s="1328" t="s">
        <v>16</v>
      </c>
      <c r="B9" s="839" t="s">
        <v>133</v>
      </c>
      <c r="C9" s="1514">
        <v>2197</v>
      </c>
      <c r="D9" s="1515">
        <v>4905</v>
      </c>
      <c r="E9" s="1515">
        <v>13029</v>
      </c>
      <c r="F9" s="1515">
        <v>8432</v>
      </c>
      <c r="G9" s="1515">
        <v>5726</v>
      </c>
      <c r="H9" s="1515">
        <v>1299</v>
      </c>
      <c r="I9" s="1513">
        <v>35588</v>
      </c>
      <c r="J9" s="1520">
        <v>155.69999999999999</v>
      </c>
      <c r="K9" s="748" t="s">
        <v>134</v>
      </c>
      <c r="L9" s="917" t="s">
        <v>173</v>
      </c>
    </row>
    <row r="10" spans="1:14" ht="22.5" customHeight="1">
      <c r="A10" s="1328"/>
      <c r="B10" s="839" t="s">
        <v>135</v>
      </c>
      <c r="C10" s="1514">
        <v>8095</v>
      </c>
      <c r="D10" s="1515">
        <v>20509</v>
      </c>
      <c r="E10" s="1515">
        <v>58004</v>
      </c>
      <c r="F10" s="1515">
        <v>38105</v>
      </c>
      <c r="G10" s="1515">
        <v>27203</v>
      </c>
      <c r="H10" s="1515">
        <v>4538</v>
      </c>
      <c r="I10" s="1513">
        <v>156454</v>
      </c>
      <c r="J10" s="1661"/>
      <c r="K10" s="748" t="s">
        <v>136</v>
      </c>
      <c r="L10" s="917"/>
    </row>
    <row r="11" spans="1:14" ht="22.5" customHeight="1">
      <c r="A11" s="1328" t="s">
        <v>6</v>
      </c>
      <c r="B11" s="839" t="s">
        <v>133</v>
      </c>
      <c r="C11" s="1514">
        <v>3340</v>
      </c>
      <c r="D11" s="1515">
        <v>5089</v>
      </c>
      <c r="E11" s="1515">
        <v>11965</v>
      </c>
      <c r="F11" s="1515">
        <v>6266</v>
      </c>
      <c r="G11" s="1515">
        <v>4524</v>
      </c>
      <c r="H11" s="1515">
        <v>21</v>
      </c>
      <c r="I11" s="1513">
        <v>31205</v>
      </c>
      <c r="J11" s="1521">
        <v>144.9</v>
      </c>
      <c r="K11" s="748" t="s">
        <v>134</v>
      </c>
      <c r="L11" s="917" t="s">
        <v>174</v>
      </c>
      <c r="N11" s="204"/>
    </row>
    <row r="12" spans="1:14" ht="22.5" customHeight="1">
      <c r="A12" s="1328"/>
      <c r="B12" s="839" t="s">
        <v>135</v>
      </c>
      <c r="C12" s="1514">
        <v>12599</v>
      </c>
      <c r="D12" s="1515">
        <v>22079</v>
      </c>
      <c r="E12" s="1515">
        <v>57955</v>
      </c>
      <c r="F12" s="1515">
        <v>31938</v>
      </c>
      <c r="G12" s="1515">
        <v>24390</v>
      </c>
      <c r="H12" s="1515">
        <v>88</v>
      </c>
      <c r="I12" s="1513">
        <v>149049</v>
      </c>
      <c r="J12" s="1661"/>
      <c r="K12" s="748" t="s">
        <v>136</v>
      </c>
      <c r="L12" s="917"/>
    </row>
    <row r="13" spans="1:14" ht="22.5" customHeight="1">
      <c r="A13" s="1328" t="s">
        <v>8</v>
      </c>
      <c r="B13" s="839" t="s">
        <v>133</v>
      </c>
      <c r="C13" s="1514">
        <v>717</v>
      </c>
      <c r="D13" s="1515">
        <v>1145</v>
      </c>
      <c r="E13" s="1515">
        <v>1126</v>
      </c>
      <c r="F13" s="1515">
        <v>251</v>
      </c>
      <c r="G13" s="1515">
        <v>137</v>
      </c>
      <c r="H13" s="1515">
        <v>19</v>
      </c>
      <c r="I13" s="1513">
        <v>3395</v>
      </c>
      <c r="J13" s="1520">
        <v>113.6</v>
      </c>
      <c r="K13" s="748" t="s">
        <v>134</v>
      </c>
      <c r="L13" s="917" t="s">
        <v>172</v>
      </c>
    </row>
    <row r="14" spans="1:14" ht="22.5" customHeight="1">
      <c r="A14" s="1329"/>
      <c r="B14" s="1330" t="s">
        <v>135</v>
      </c>
      <c r="C14" s="1516">
        <v>3031</v>
      </c>
      <c r="D14" s="1517">
        <v>5460</v>
      </c>
      <c r="E14" s="1517">
        <v>5439</v>
      </c>
      <c r="F14" s="1517">
        <v>1353</v>
      </c>
      <c r="G14" s="1517">
        <v>733</v>
      </c>
      <c r="H14" s="1517">
        <v>69</v>
      </c>
      <c r="I14" s="1518">
        <v>16085</v>
      </c>
      <c r="J14" s="1662"/>
      <c r="K14" s="1331" t="s">
        <v>136</v>
      </c>
      <c r="L14" s="1332"/>
    </row>
  </sheetData>
  <mergeCells count="12">
    <mergeCell ref="E4:H4"/>
    <mergeCell ref="A4:B6"/>
    <mergeCell ref="A1:L1"/>
    <mergeCell ref="A2:L2"/>
    <mergeCell ref="J5:J6"/>
    <mergeCell ref="C4:D4"/>
    <mergeCell ref="D5:D6"/>
    <mergeCell ref="E5:E6"/>
    <mergeCell ref="F5:F6"/>
    <mergeCell ref="G5:G6"/>
    <mergeCell ref="I5:I6"/>
    <mergeCell ref="K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1"/>
  </sheetPr>
  <dimension ref="A1:K14"/>
  <sheetViews>
    <sheetView showGridLines="0" rightToLeft="1" view="pageBreakPreview" zoomScaleNormal="100" zoomScaleSheetLayoutView="100" workbookViewId="0">
      <selection activeCell="R22" sqref="R22"/>
    </sheetView>
  </sheetViews>
  <sheetFormatPr defaultColWidth="8" defaultRowHeight="21"/>
  <cols>
    <col min="1" max="1" width="16.85546875" style="51" customWidth="1"/>
    <col min="2" max="2" width="12.140625" style="52" customWidth="1"/>
    <col min="3" max="3" width="14.28515625" style="53" customWidth="1"/>
    <col min="4" max="4" width="16.28515625" style="53" customWidth="1"/>
    <col min="5" max="5" width="16.5703125" style="53" customWidth="1"/>
    <col min="6" max="7" width="17.42578125" style="53" customWidth="1"/>
    <col min="8" max="8" width="13.7109375" style="50" customWidth="1"/>
    <col min="9" max="9" width="22" style="54" customWidth="1"/>
    <col min="10" max="16384" width="8" style="50"/>
  </cols>
  <sheetData>
    <row r="1" spans="1:11" s="37" customFormat="1" ht="18.75" customHeight="1">
      <c r="A1" s="1959" t="s">
        <v>453</v>
      </c>
      <c r="B1" s="1959"/>
      <c r="C1" s="1959"/>
      <c r="D1" s="1959"/>
      <c r="E1" s="1959"/>
      <c r="F1" s="1959"/>
      <c r="G1" s="1959"/>
      <c r="H1" s="1959"/>
      <c r="I1" s="1959"/>
    </row>
    <row r="2" spans="1:11" s="39" customFormat="1" ht="34.5" customHeight="1">
      <c r="A2" s="1960" t="s">
        <v>405</v>
      </c>
      <c r="B2" s="1960"/>
      <c r="C2" s="1960"/>
      <c r="D2" s="1960"/>
      <c r="E2" s="1960"/>
      <c r="F2" s="1960"/>
      <c r="G2" s="1960"/>
      <c r="H2" s="1960"/>
      <c r="I2" s="1960"/>
    </row>
    <row r="3" spans="1:11" s="39" customFormat="1" ht="5.0999999999999996" customHeight="1">
      <c r="A3" s="40"/>
      <c r="B3" s="38"/>
      <c r="C3" s="38"/>
      <c r="D3" s="38"/>
      <c r="E3" s="121"/>
      <c r="F3" s="129"/>
      <c r="G3" s="121"/>
      <c r="H3" s="23"/>
      <c r="I3" s="40"/>
    </row>
    <row r="4" spans="1:11" s="42" customFormat="1" ht="22.5" customHeight="1">
      <c r="A4" s="1965" t="s">
        <v>3</v>
      </c>
      <c r="B4" s="1966"/>
      <c r="C4" s="2073" t="s">
        <v>184</v>
      </c>
      <c r="D4" s="2074"/>
      <c r="E4" s="2075" t="s">
        <v>183</v>
      </c>
      <c r="F4" s="2075"/>
      <c r="G4" s="2076"/>
      <c r="H4" s="2018" t="s">
        <v>95</v>
      </c>
      <c r="I4" s="1990"/>
    </row>
    <row r="5" spans="1:11" s="42" customFormat="1" ht="18" customHeight="1">
      <c r="A5" s="1967"/>
      <c r="B5" s="1968"/>
      <c r="C5" s="398" t="s">
        <v>182</v>
      </c>
      <c r="D5" s="398" t="s">
        <v>181</v>
      </c>
      <c r="E5" s="399" t="s">
        <v>319</v>
      </c>
      <c r="F5" s="400" t="s">
        <v>1</v>
      </c>
      <c r="G5" s="401" t="s">
        <v>43</v>
      </c>
      <c r="H5" s="2019"/>
      <c r="I5" s="1992"/>
    </row>
    <row r="6" spans="1:11" s="42" customFormat="1" ht="22.5" customHeight="1">
      <c r="A6" s="1969"/>
      <c r="B6" s="1970"/>
      <c r="C6" s="1333" t="s">
        <v>141</v>
      </c>
      <c r="D6" s="1333" t="s">
        <v>180</v>
      </c>
      <c r="E6" s="1334" t="s">
        <v>310</v>
      </c>
      <c r="F6" s="1335" t="s">
        <v>4</v>
      </c>
      <c r="G6" s="1336" t="s">
        <v>2</v>
      </c>
      <c r="H6" s="2077"/>
      <c r="I6" s="1994"/>
    </row>
    <row r="7" spans="1:11" s="49" customFormat="1" ht="25.5" customHeight="1">
      <c r="A7" s="1499" t="s">
        <v>416</v>
      </c>
      <c r="B7" s="318" t="s">
        <v>133</v>
      </c>
      <c r="C7" s="1216">
        <v>157</v>
      </c>
      <c r="D7" s="1217">
        <v>67610</v>
      </c>
      <c r="E7" s="1217">
        <v>1050</v>
      </c>
      <c r="F7" s="1217">
        <v>1371</v>
      </c>
      <c r="G7" s="1218">
        <v>70188</v>
      </c>
      <c r="H7" s="46" t="s">
        <v>134</v>
      </c>
      <c r="I7" s="1324" t="s">
        <v>386</v>
      </c>
    </row>
    <row r="8" spans="1:11" s="49" customFormat="1" ht="18.95" customHeight="1">
      <c r="A8" s="1290"/>
      <c r="B8" s="318" t="s">
        <v>135</v>
      </c>
      <c r="C8" s="1502">
        <v>537</v>
      </c>
      <c r="D8" s="1503">
        <v>310218</v>
      </c>
      <c r="E8" s="1503">
        <v>6033</v>
      </c>
      <c r="F8" s="1503">
        <v>4800</v>
      </c>
      <c r="G8" s="1504">
        <v>321588</v>
      </c>
      <c r="H8" s="46" t="s">
        <v>136</v>
      </c>
      <c r="I8" s="46"/>
    </row>
    <row r="9" spans="1:11" s="49" customFormat="1" ht="18.95" customHeight="1">
      <c r="A9" s="1245" t="s">
        <v>16</v>
      </c>
      <c r="B9" s="320" t="s">
        <v>133</v>
      </c>
      <c r="C9" s="1505">
        <v>66</v>
      </c>
      <c r="D9" s="1506">
        <v>33637</v>
      </c>
      <c r="E9" s="1506">
        <v>554</v>
      </c>
      <c r="F9" s="1506">
        <v>1331</v>
      </c>
      <c r="G9" s="1504">
        <v>35588</v>
      </c>
      <c r="H9" s="321" t="s">
        <v>134</v>
      </c>
      <c r="I9" s="615" t="s">
        <v>5</v>
      </c>
    </row>
    <row r="10" spans="1:11" s="49" customFormat="1" ht="18.95" customHeight="1">
      <c r="A10" s="1245"/>
      <c r="B10" s="320" t="s">
        <v>135</v>
      </c>
      <c r="C10" s="1505">
        <v>226</v>
      </c>
      <c r="D10" s="1506">
        <v>148547</v>
      </c>
      <c r="E10" s="1506">
        <v>3038</v>
      </c>
      <c r="F10" s="1506">
        <v>4643</v>
      </c>
      <c r="G10" s="1504">
        <v>156454</v>
      </c>
      <c r="H10" s="321" t="s">
        <v>136</v>
      </c>
      <c r="I10" s="616"/>
    </row>
    <row r="11" spans="1:11" s="49" customFormat="1" ht="18.95" customHeight="1">
      <c r="A11" s="1245" t="s">
        <v>6</v>
      </c>
      <c r="B11" s="320" t="s">
        <v>133</v>
      </c>
      <c r="C11" s="1505">
        <v>78</v>
      </c>
      <c r="D11" s="1506">
        <v>30632</v>
      </c>
      <c r="E11" s="1506">
        <v>474</v>
      </c>
      <c r="F11" s="1506">
        <v>21</v>
      </c>
      <c r="G11" s="1504">
        <v>31205</v>
      </c>
      <c r="H11" s="321" t="s">
        <v>134</v>
      </c>
      <c r="I11" s="615" t="s">
        <v>7</v>
      </c>
      <c r="K11" s="202"/>
    </row>
    <row r="12" spans="1:11" s="49" customFormat="1" ht="18.95" customHeight="1">
      <c r="A12" s="1245"/>
      <c r="B12" s="320" t="s">
        <v>135</v>
      </c>
      <c r="C12" s="1505">
        <v>264</v>
      </c>
      <c r="D12" s="1506">
        <v>145845</v>
      </c>
      <c r="E12" s="1506">
        <v>2852</v>
      </c>
      <c r="F12" s="1506">
        <v>88</v>
      </c>
      <c r="G12" s="1504">
        <v>149049</v>
      </c>
      <c r="H12" s="321" t="s">
        <v>136</v>
      </c>
      <c r="I12" s="1501"/>
    </row>
    <row r="13" spans="1:11" s="44" customFormat="1" ht="18.95" customHeight="1">
      <c r="A13" s="1245" t="s">
        <v>8</v>
      </c>
      <c r="B13" s="320" t="s">
        <v>133</v>
      </c>
      <c r="C13" s="1505">
        <v>13</v>
      </c>
      <c r="D13" s="1506">
        <v>3341</v>
      </c>
      <c r="E13" s="1506">
        <v>22</v>
      </c>
      <c r="F13" s="1506">
        <v>19</v>
      </c>
      <c r="G13" s="1504">
        <v>3395</v>
      </c>
      <c r="H13" s="321" t="s">
        <v>134</v>
      </c>
      <c r="I13" s="917" t="s">
        <v>172</v>
      </c>
    </row>
    <row r="14" spans="1:11" s="44" customFormat="1" ht="18.95" customHeight="1">
      <c r="A14" s="1500"/>
      <c r="B14" s="1293" t="s">
        <v>135</v>
      </c>
      <c r="C14" s="1507">
        <v>47</v>
      </c>
      <c r="D14" s="1508">
        <v>15826</v>
      </c>
      <c r="E14" s="1508">
        <v>143</v>
      </c>
      <c r="F14" s="1508">
        <v>69</v>
      </c>
      <c r="G14" s="1509">
        <v>16085</v>
      </c>
      <c r="H14" s="1295" t="s">
        <v>136</v>
      </c>
      <c r="I14" s="1296"/>
    </row>
  </sheetData>
  <mergeCells count="6">
    <mergeCell ref="A1:I1"/>
    <mergeCell ref="A2:I2"/>
    <mergeCell ref="C4:D4"/>
    <mergeCell ref="E4:G4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EM85"/>
  <sheetViews>
    <sheetView showGridLines="0" rightToLeft="1" view="pageBreakPreview" topLeftCell="A79" zoomScaleNormal="100" zoomScaleSheetLayoutView="100" workbookViewId="0">
      <selection activeCell="R22" sqref="R22"/>
    </sheetView>
  </sheetViews>
  <sheetFormatPr defaultColWidth="8" defaultRowHeight="12.75"/>
  <cols>
    <col min="1" max="1" width="14.28515625" style="90" customWidth="1"/>
    <col min="2" max="2" width="11.85546875" style="90" customWidth="1"/>
    <col min="3" max="4" width="18.140625" style="91" customWidth="1"/>
    <col min="5" max="5" width="20.5703125" style="91" customWidth="1"/>
    <col min="6" max="6" width="13.42578125" style="91" customWidth="1"/>
    <col min="7" max="7" width="11.28515625" style="90" customWidth="1"/>
    <col min="8" max="8" width="14.140625" style="90" customWidth="1"/>
    <col min="9" max="9" width="25.140625" style="90" customWidth="1"/>
    <col min="10" max="10" width="0.42578125" style="90" hidden="1" customWidth="1"/>
    <col min="11" max="143" width="8" style="139"/>
    <col min="144" max="16384" width="8" style="90"/>
  </cols>
  <sheetData>
    <row r="1" spans="1:143" ht="23.25">
      <c r="A1" s="2079" t="s">
        <v>451</v>
      </c>
      <c r="B1" s="2079"/>
      <c r="C1" s="2079"/>
      <c r="D1" s="2079"/>
      <c r="E1" s="2079"/>
      <c r="F1" s="2079"/>
      <c r="G1" s="2079"/>
      <c r="H1" s="2079"/>
      <c r="I1" s="2079"/>
    </row>
    <row r="2" spans="1:143" s="82" customFormat="1" ht="27.75" customHeight="1">
      <c r="A2" s="2080" t="s">
        <v>505</v>
      </c>
      <c r="B2" s="2080"/>
      <c r="C2" s="2080"/>
      <c r="D2" s="2080"/>
      <c r="E2" s="2080"/>
      <c r="F2" s="2080"/>
      <c r="G2" s="2080"/>
      <c r="H2" s="2080"/>
      <c r="I2" s="2080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  <c r="EL2" s="136"/>
      <c r="EM2" s="136"/>
    </row>
    <row r="3" spans="1:143" s="82" customFormat="1" ht="5.0999999999999996" customHeight="1">
      <c r="A3" s="2081"/>
      <c r="B3" s="2081"/>
      <c r="C3" s="2081"/>
      <c r="D3" s="2081"/>
      <c r="E3" s="2081"/>
      <c r="F3" s="2081"/>
      <c r="G3" s="2081"/>
      <c r="H3" s="2081"/>
      <c r="I3" s="2081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</row>
    <row r="4" spans="1:143" s="83" customFormat="1" ht="20.100000000000001" customHeight="1">
      <c r="A4" s="2027" t="s">
        <v>22</v>
      </c>
      <c r="B4" s="2028"/>
      <c r="C4" s="2073" t="s">
        <v>184</v>
      </c>
      <c r="D4" s="2074"/>
      <c r="E4" s="2075" t="s">
        <v>183</v>
      </c>
      <c r="F4" s="2076"/>
      <c r="G4" s="1022" t="s">
        <v>21</v>
      </c>
      <c r="H4" s="2085" t="s">
        <v>25</v>
      </c>
      <c r="I4" s="2086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</row>
    <row r="5" spans="1:143" s="83" customFormat="1" ht="20.100000000000001" customHeight="1">
      <c r="A5" s="2082"/>
      <c r="B5" s="2083"/>
      <c r="C5" s="1039" t="s">
        <v>182</v>
      </c>
      <c r="D5" s="1039" t="s">
        <v>181</v>
      </c>
      <c r="E5" s="1040" t="s">
        <v>319</v>
      </c>
      <c r="F5" s="1039" t="s">
        <v>1</v>
      </c>
      <c r="G5" s="1893" t="s">
        <v>2</v>
      </c>
      <c r="H5" s="2087"/>
      <c r="I5" s="2088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</row>
    <row r="6" spans="1:143" s="83" customFormat="1" ht="24.75" customHeight="1">
      <c r="A6" s="2031"/>
      <c r="B6" s="2084"/>
      <c r="C6" s="402" t="s">
        <v>141</v>
      </c>
      <c r="D6" s="402" t="s">
        <v>180</v>
      </c>
      <c r="E6" s="403" t="s">
        <v>310</v>
      </c>
      <c r="F6" s="1252" t="s">
        <v>4</v>
      </c>
      <c r="G6" s="1895"/>
      <c r="H6" s="2089"/>
      <c r="I6" s="2043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</row>
    <row r="7" spans="1:143" s="44" customFormat="1" ht="28.5" customHeight="1">
      <c r="A7" s="405" t="s">
        <v>416</v>
      </c>
      <c r="B7" s="313"/>
      <c r="C7" s="449"/>
      <c r="D7" s="406"/>
      <c r="E7" s="406"/>
      <c r="F7" s="406"/>
      <c r="G7" s="407"/>
      <c r="H7" s="408"/>
      <c r="I7" s="1676" t="s">
        <v>386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</row>
    <row r="8" spans="1:143" s="84" customFormat="1" ht="18.95" customHeight="1">
      <c r="A8" s="442" t="s">
        <v>34</v>
      </c>
      <c r="B8" s="410" t="s">
        <v>133</v>
      </c>
      <c r="C8" s="1033">
        <v>0</v>
      </c>
      <c r="D8" s="1034">
        <v>1281</v>
      </c>
      <c r="E8" s="1034">
        <v>424</v>
      </c>
      <c r="F8" s="1034">
        <v>5</v>
      </c>
      <c r="G8" s="1035">
        <v>1710</v>
      </c>
      <c r="H8" s="411" t="s">
        <v>134</v>
      </c>
      <c r="I8" s="490" t="s">
        <v>35</v>
      </c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137"/>
      <c r="BZ8" s="137"/>
      <c r="CA8" s="137"/>
      <c r="CB8" s="137"/>
      <c r="CC8" s="137"/>
      <c r="CD8" s="137"/>
      <c r="CE8" s="137"/>
      <c r="CF8" s="137"/>
      <c r="CG8" s="137"/>
      <c r="CH8" s="137"/>
      <c r="CI8" s="137"/>
      <c r="CJ8" s="137"/>
      <c r="CK8" s="137"/>
      <c r="CL8" s="137"/>
      <c r="CM8" s="137"/>
      <c r="CN8" s="137"/>
      <c r="CO8" s="137"/>
      <c r="CP8" s="137"/>
      <c r="CQ8" s="137"/>
      <c r="CR8" s="137"/>
      <c r="CS8" s="137"/>
      <c r="CT8" s="137"/>
      <c r="CU8" s="137"/>
      <c r="CV8" s="137"/>
      <c r="CW8" s="137"/>
      <c r="CX8" s="137"/>
      <c r="CY8" s="137"/>
      <c r="CZ8" s="137"/>
      <c r="DA8" s="137"/>
      <c r="DB8" s="137"/>
      <c r="DC8" s="137"/>
      <c r="DD8" s="137"/>
      <c r="DE8" s="137"/>
      <c r="DF8" s="137"/>
      <c r="DG8" s="137"/>
      <c r="DH8" s="137"/>
      <c r="DI8" s="137"/>
      <c r="DJ8" s="137"/>
      <c r="DK8" s="137"/>
      <c r="DL8" s="137"/>
      <c r="DM8" s="137"/>
      <c r="DN8" s="137"/>
      <c r="DO8" s="137"/>
      <c r="DP8" s="137"/>
      <c r="DQ8" s="137"/>
      <c r="DR8" s="137"/>
      <c r="DS8" s="137"/>
      <c r="DT8" s="137"/>
      <c r="DU8" s="137"/>
      <c r="DV8" s="137"/>
      <c r="DW8" s="137"/>
      <c r="DX8" s="137"/>
      <c r="DY8" s="137"/>
      <c r="DZ8" s="137"/>
      <c r="EA8" s="137"/>
      <c r="EB8" s="137"/>
      <c r="EC8" s="137"/>
      <c r="ED8" s="137"/>
      <c r="EE8" s="137"/>
      <c r="EF8" s="137"/>
      <c r="EG8" s="137"/>
      <c r="EH8" s="137"/>
      <c r="EI8" s="137"/>
      <c r="EJ8" s="137"/>
      <c r="EK8" s="137"/>
      <c r="EL8" s="137"/>
      <c r="EM8" s="137"/>
    </row>
    <row r="9" spans="1:143" s="84" customFormat="1" ht="18.95" customHeight="1">
      <c r="A9" s="442"/>
      <c r="B9" s="410" t="s">
        <v>135</v>
      </c>
      <c r="C9" s="1033">
        <v>0</v>
      </c>
      <c r="D9" s="1034">
        <v>6291</v>
      </c>
      <c r="E9" s="1034">
        <v>2323</v>
      </c>
      <c r="F9" s="1034">
        <v>21</v>
      </c>
      <c r="G9" s="1035">
        <v>8635</v>
      </c>
      <c r="H9" s="411" t="s">
        <v>136</v>
      </c>
      <c r="I9" s="490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137"/>
      <c r="EC9" s="137"/>
      <c r="ED9" s="137"/>
      <c r="EE9" s="137"/>
      <c r="EF9" s="137"/>
      <c r="EG9" s="137"/>
      <c r="EH9" s="137"/>
      <c r="EI9" s="137"/>
      <c r="EJ9" s="137"/>
      <c r="EK9" s="137"/>
      <c r="EL9" s="137"/>
      <c r="EM9" s="137"/>
    </row>
    <row r="10" spans="1:143" s="84" customFormat="1" ht="18.95" customHeight="1">
      <c r="A10" s="442" t="s">
        <v>36</v>
      </c>
      <c r="B10" s="410" t="s">
        <v>133</v>
      </c>
      <c r="C10" s="1033">
        <v>38</v>
      </c>
      <c r="D10" s="1034">
        <v>21680</v>
      </c>
      <c r="E10" s="1034">
        <v>359</v>
      </c>
      <c r="F10" s="1034">
        <v>3</v>
      </c>
      <c r="G10" s="1035">
        <v>22080</v>
      </c>
      <c r="H10" s="411" t="s">
        <v>134</v>
      </c>
      <c r="I10" s="490" t="s">
        <v>37</v>
      </c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137"/>
      <c r="DV10" s="137"/>
      <c r="DW10" s="137"/>
      <c r="DX10" s="137"/>
      <c r="DY10" s="137"/>
      <c r="DZ10" s="137"/>
      <c r="EA10" s="137"/>
      <c r="EB10" s="137"/>
      <c r="EC10" s="137"/>
      <c r="ED10" s="137"/>
      <c r="EE10" s="137"/>
      <c r="EF10" s="137"/>
      <c r="EG10" s="137"/>
      <c r="EH10" s="137"/>
      <c r="EI10" s="137"/>
      <c r="EJ10" s="137"/>
      <c r="EK10" s="137"/>
      <c r="EL10" s="137"/>
      <c r="EM10" s="137"/>
    </row>
    <row r="11" spans="1:143" s="84" customFormat="1" ht="18.95" customHeight="1">
      <c r="A11" s="442"/>
      <c r="B11" s="410" t="s">
        <v>135</v>
      </c>
      <c r="C11" s="1033">
        <v>129</v>
      </c>
      <c r="D11" s="1034">
        <v>105101</v>
      </c>
      <c r="E11" s="1034">
        <v>2180</v>
      </c>
      <c r="F11" s="1034">
        <v>7</v>
      </c>
      <c r="G11" s="1035">
        <v>107417</v>
      </c>
      <c r="H11" s="411" t="s">
        <v>136</v>
      </c>
      <c r="I11" s="490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7"/>
      <c r="CK11" s="137"/>
      <c r="CL11" s="137"/>
      <c r="CM11" s="137"/>
      <c r="CN11" s="137"/>
      <c r="CO11" s="137"/>
      <c r="CP11" s="137"/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7"/>
      <c r="DG11" s="137"/>
      <c r="DH11" s="137"/>
      <c r="DI11" s="137"/>
      <c r="DJ11" s="137"/>
      <c r="DK11" s="137"/>
      <c r="DL11" s="137"/>
      <c r="DM11" s="137"/>
      <c r="DN11" s="137"/>
      <c r="DO11" s="137"/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7"/>
      <c r="EL11" s="137"/>
      <c r="EM11" s="137"/>
    </row>
    <row r="12" spans="1:143" s="84" customFormat="1" ht="18.95" customHeight="1">
      <c r="A12" s="442" t="s">
        <v>38</v>
      </c>
      <c r="B12" s="410" t="s">
        <v>133</v>
      </c>
      <c r="C12" s="1033">
        <v>43</v>
      </c>
      <c r="D12" s="1034">
        <v>44257</v>
      </c>
      <c r="E12" s="1034">
        <v>267</v>
      </c>
      <c r="F12" s="1034">
        <v>24</v>
      </c>
      <c r="G12" s="1035">
        <v>44591</v>
      </c>
      <c r="H12" s="411" t="s">
        <v>134</v>
      </c>
      <c r="I12" s="490" t="s">
        <v>39</v>
      </c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  <c r="DU12" s="137"/>
      <c r="DV12" s="137"/>
      <c r="DW12" s="137"/>
      <c r="DX12" s="137"/>
      <c r="DY12" s="137"/>
      <c r="DZ12" s="137"/>
      <c r="EA12" s="137"/>
      <c r="EB12" s="137"/>
      <c r="EC12" s="137"/>
      <c r="ED12" s="137"/>
      <c r="EE12" s="137"/>
      <c r="EF12" s="137"/>
      <c r="EG12" s="137"/>
      <c r="EH12" s="137"/>
      <c r="EI12" s="137"/>
      <c r="EJ12" s="137"/>
      <c r="EK12" s="137"/>
      <c r="EL12" s="137"/>
      <c r="EM12" s="137"/>
    </row>
    <row r="13" spans="1:143" s="84" customFormat="1" ht="18.95" customHeight="1">
      <c r="A13" s="442"/>
      <c r="B13" s="410" t="s">
        <v>135</v>
      </c>
      <c r="C13" s="1033">
        <v>150</v>
      </c>
      <c r="D13" s="1034">
        <v>196794</v>
      </c>
      <c r="E13" s="1034">
        <v>1530</v>
      </c>
      <c r="F13" s="1034">
        <v>77</v>
      </c>
      <c r="G13" s="1035">
        <v>198551</v>
      </c>
      <c r="H13" s="411" t="s">
        <v>136</v>
      </c>
      <c r="I13" s="490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  <c r="CM13" s="137"/>
      <c r="CN13" s="137"/>
      <c r="CO13" s="137"/>
      <c r="CP13" s="137"/>
      <c r="CQ13" s="137"/>
      <c r="CR13" s="137"/>
      <c r="CS13" s="137"/>
      <c r="CT13" s="137"/>
      <c r="CU13" s="137"/>
      <c r="CV13" s="137"/>
      <c r="CW13" s="137"/>
      <c r="CX13" s="137"/>
      <c r="CY13" s="137"/>
      <c r="CZ13" s="137"/>
      <c r="DA13" s="137"/>
      <c r="DB13" s="137"/>
      <c r="DC13" s="137"/>
      <c r="DD13" s="137"/>
      <c r="DE13" s="137"/>
      <c r="DF13" s="137"/>
      <c r="DG13" s="137"/>
      <c r="DH13" s="137"/>
      <c r="DI13" s="137"/>
      <c r="DJ13" s="137"/>
      <c r="DK13" s="137"/>
      <c r="DL13" s="137"/>
      <c r="DM13" s="137"/>
      <c r="DN13" s="137"/>
      <c r="DO13" s="137"/>
      <c r="DP13" s="137"/>
      <c r="DQ13" s="137"/>
      <c r="DR13" s="137"/>
      <c r="DS13" s="137"/>
      <c r="DT13" s="137"/>
      <c r="DU13" s="137"/>
      <c r="DV13" s="137"/>
      <c r="DW13" s="137"/>
      <c r="DX13" s="137"/>
      <c r="DY13" s="137"/>
      <c r="DZ13" s="137"/>
      <c r="EA13" s="137"/>
      <c r="EB13" s="137"/>
      <c r="EC13" s="137"/>
      <c r="ED13" s="137"/>
      <c r="EE13" s="137"/>
      <c r="EF13" s="137"/>
      <c r="EG13" s="137"/>
      <c r="EH13" s="137"/>
      <c r="EI13" s="137"/>
      <c r="EJ13" s="137"/>
      <c r="EK13" s="137"/>
      <c r="EL13" s="137"/>
      <c r="EM13" s="137"/>
    </row>
    <row r="14" spans="1:143" s="84" customFormat="1" ht="18.95" customHeight="1">
      <c r="A14" s="442" t="s">
        <v>40</v>
      </c>
      <c r="B14" s="410" t="s">
        <v>133</v>
      </c>
      <c r="C14" s="1033">
        <v>17</v>
      </c>
      <c r="D14" s="1034">
        <v>65</v>
      </c>
      <c r="E14" s="1034">
        <v>0</v>
      </c>
      <c r="F14" s="1034">
        <v>0</v>
      </c>
      <c r="G14" s="1035">
        <v>82</v>
      </c>
      <c r="H14" s="411" t="s">
        <v>134</v>
      </c>
      <c r="I14" s="490" t="s">
        <v>260</v>
      </c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7"/>
      <c r="CL14" s="137"/>
      <c r="CM14" s="137"/>
      <c r="CN14" s="137"/>
      <c r="CO14" s="137"/>
      <c r="CP14" s="137"/>
      <c r="CQ14" s="137"/>
      <c r="CR14" s="137"/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137"/>
      <c r="DS14" s="137"/>
      <c r="DT14" s="137"/>
      <c r="DU14" s="137"/>
      <c r="DV14" s="137"/>
      <c r="DW14" s="137"/>
      <c r="DX14" s="137"/>
      <c r="DY14" s="137"/>
      <c r="DZ14" s="137"/>
      <c r="EA14" s="137"/>
      <c r="EB14" s="137"/>
      <c r="EC14" s="137"/>
      <c r="ED14" s="137"/>
      <c r="EE14" s="137"/>
      <c r="EF14" s="137"/>
      <c r="EG14" s="137"/>
      <c r="EH14" s="137"/>
      <c r="EI14" s="137"/>
      <c r="EJ14" s="137"/>
      <c r="EK14" s="137"/>
      <c r="EL14" s="137"/>
      <c r="EM14" s="137"/>
    </row>
    <row r="15" spans="1:143" s="84" customFormat="1" ht="18.95" customHeight="1">
      <c r="A15" s="442"/>
      <c r="B15" s="410" t="s">
        <v>135</v>
      </c>
      <c r="C15" s="1033">
        <v>28</v>
      </c>
      <c r="D15" s="1034">
        <v>156</v>
      </c>
      <c r="E15" s="1034">
        <v>0</v>
      </c>
      <c r="F15" s="1034">
        <v>0</v>
      </c>
      <c r="G15" s="1035">
        <v>184</v>
      </c>
      <c r="H15" s="411" t="s">
        <v>136</v>
      </c>
      <c r="I15" s="490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7"/>
      <c r="DF15" s="137"/>
      <c r="DG15" s="137"/>
      <c r="DH15" s="137"/>
      <c r="DI15" s="137"/>
      <c r="DJ15" s="137"/>
      <c r="DK15" s="137"/>
      <c r="DL15" s="137"/>
      <c r="DM15" s="137"/>
      <c r="DN15" s="137"/>
      <c r="DO15" s="137"/>
      <c r="DP15" s="137"/>
      <c r="DQ15" s="137"/>
      <c r="DR15" s="137"/>
      <c r="DS15" s="137"/>
      <c r="DT15" s="137"/>
      <c r="DU15" s="137"/>
      <c r="DV15" s="137"/>
      <c r="DW15" s="137"/>
      <c r="DX15" s="137"/>
      <c r="DY15" s="137"/>
      <c r="DZ15" s="137"/>
      <c r="EA15" s="137"/>
      <c r="EB15" s="137"/>
      <c r="EC15" s="137"/>
      <c r="ED15" s="137"/>
      <c r="EE15" s="137"/>
      <c r="EF15" s="137"/>
      <c r="EG15" s="137"/>
      <c r="EH15" s="137"/>
      <c r="EI15" s="137"/>
      <c r="EJ15" s="137"/>
      <c r="EK15" s="137"/>
      <c r="EL15" s="137"/>
      <c r="EM15" s="137"/>
    </row>
    <row r="16" spans="1:143" s="84" customFormat="1" ht="18.95" customHeight="1">
      <c r="A16" s="442" t="s">
        <v>282</v>
      </c>
      <c r="B16" s="410" t="s">
        <v>133</v>
      </c>
      <c r="C16" s="1033">
        <v>59</v>
      </c>
      <c r="D16" s="1034">
        <v>327</v>
      </c>
      <c r="E16" s="1034">
        <v>0</v>
      </c>
      <c r="F16" s="1034">
        <v>0</v>
      </c>
      <c r="G16" s="1035">
        <v>386</v>
      </c>
      <c r="H16" s="411" t="s">
        <v>134</v>
      </c>
      <c r="I16" s="490" t="s">
        <v>283</v>
      </c>
      <c r="J16" s="84">
        <v>36.6</v>
      </c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7"/>
      <c r="CB16" s="137"/>
      <c r="CC16" s="137"/>
      <c r="CD16" s="137"/>
      <c r="CE16" s="137"/>
      <c r="CF16" s="137"/>
      <c r="CG16" s="137"/>
      <c r="CH16" s="137"/>
      <c r="CI16" s="137"/>
      <c r="CJ16" s="137"/>
      <c r="CK16" s="137"/>
      <c r="CL16" s="137"/>
      <c r="CM16" s="137"/>
      <c r="CN16" s="137"/>
      <c r="CO16" s="137"/>
      <c r="CP16" s="137"/>
      <c r="CQ16" s="137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7"/>
      <c r="DD16" s="137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7"/>
      <c r="DQ16" s="137"/>
      <c r="DR16" s="137"/>
      <c r="DS16" s="137"/>
      <c r="DT16" s="137"/>
      <c r="DU16" s="137"/>
      <c r="DV16" s="137"/>
      <c r="DW16" s="137"/>
      <c r="DX16" s="137"/>
      <c r="DY16" s="137"/>
      <c r="DZ16" s="137"/>
      <c r="EA16" s="137"/>
      <c r="EB16" s="137"/>
      <c r="EC16" s="137"/>
      <c r="ED16" s="137"/>
      <c r="EE16" s="137"/>
      <c r="EF16" s="137"/>
      <c r="EG16" s="137"/>
      <c r="EH16" s="137"/>
      <c r="EI16" s="137"/>
      <c r="EJ16" s="137"/>
      <c r="EK16" s="137"/>
      <c r="EL16" s="137"/>
      <c r="EM16" s="137"/>
    </row>
    <row r="17" spans="1:143" s="84" customFormat="1" ht="18.95" customHeight="1">
      <c r="A17" s="442"/>
      <c r="B17" s="410" t="s">
        <v>135</v>
      </c>
      <c r="C17" s="1033">
        <v>230</v>
      </c>
      <c r="D17" s="1034">
        <v>1876</v>
      </c>
      <c r="E17" s="1034">
        <v>0</v>
      </c>
      <c r="F17" s="1034">
        <v>0</v>
      </c>
      <c r="G17" s="1035">
        <v>2106</v>
      </c>
      <c r="H17" s="411" t="s">
        <v>136</v>
      </c>
      <c r="I17" s="490"/>
      <c r="J17" s="84">
        <v>8.6</v>
      </c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137"/>
      <c r="DR17" s="137"/>
      <c r="DS17" s="137"/>
      <c r="DT17" s="137"/>
      <c r="DU17" s="137"/>
      <c r="DV17" s="137"/>
      <c r="DW17" s="137"/>
      <c r="DX17" s="137"/>
      <c r="DY17" s="137"/>
      <c r="DZ17" s="137"/>
      <c r="EA17" s="137"/>
      <c r="EB17" s="137"/>
      <c r="EC17" s="137"/>
      <c r="ED17" s="137"/>
      <c r="EE17" s="137"/>
      <c r="EF17" s="137"/>
      <c r="EG17" s="137"/>
      <c r="EH17" s="137"/>
      <c r="EI17" s="137"/>
      <c r="EJ17" s="137"/>
      <c r="EK17" s="137"/>
      <c r="EL17" s="137"/>
      <c r="EM17" s="137"/>
    </row>
    <row r="18" spans="1:143" s="84" customFormat="1" ht="18.95" customHeight="1">
      <c r="A18" s="442" t="s">
        <v>1</v>
      </c>
      <c r="B18" s="410" t="s">
        <v>133</v>
      </c>
      <c r="C18" s="1033">
        <v>0</v>
      </c>
      <c r="D18" s="1034">
        <v>0</v>
      </c>
      <c r="E18" s="1034">
        <v>0</v>
      </c>
      <c r="F18" s="1034">
        <v>1339</v>
      </c>
      <c r="G18" s="1035">
        <v>1339</v>
      </c>
      <c r="H18" s="411" t="s">
        <v>134</v>
      </c>
      <c r="I18" s="490" t="s">
        <v>4</v>
      </c>
      <c r="J18" s="84">
        <v>18.2</v>
      </c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  <c r="DU18" s="137"/>
      <c r="DV18" s="137"/>
      <c r="DW18" s="137"/>
      <c r="DX18" s="137"/>
      <c r="DY18" s="137"/>
      <c r="DZ18" s="137"/>
      <c r="EA18" s="137"/>
      <c r="EB18" s="137"/>
      <c r="EC18" s="137"/>
      <c r="ED18" s="137"/>
      <c r="EE18" s="137"/>
      <c r="EF18" s="137"/>
      <c r="EG18" s="137"/>
      <c r="EH18" s="137"/>
      <c r="EI18" s="137"/>
      <c r="EJ18" s="137"/>
      <c r="EK18" s="137"/>
      <c r="EL18" s="137"/>
      <c r="EM18" s="137"/>
    </row>
    <row r="19" spans="1:143" s="84" customFormat="1" ht="18.95" customHeight="1">
      <c r="A19" s="442"/>
      <c r="B19" s="410" t="s">
        <v>135</v>
      </c>
      <c r="C19" s="1033">
        <v>0</v>
      </c>
      <c r="D19" s="1034">
        <v>0</v>
      </c>
      <c r="E19" s="1034">
        <v>0</v>
      </c>
      <c r="F19" s="1034">
        <v>4695</v>
      </c>
      <c r="G19" s="1035">
        <v>4695</v>
      </c>
      <c r="H19" s="411" t="s">
        <v>136</v>
      </c>
      <c r="I19" s="491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37"/>
      <c r="DU19" s="137"/>
      <c r="DV19" s="137"/>
      <c r="DW19" s="137"/>
      <c r="DX19" s="137"/>
      <c r="DY19" s="137"/>
      <c r="DZ19" s="137"/>
      <c r="EA19" s="137"/>
      <c r="EB19" s="137"/>
      <c r="EC19" s="137"/>
      <c r="ED19" s="137"/>
      <c r="EE19" s="137"/>
      <c r="EF19" s="137"/>
      <c r="EG19" s="137"/>
      <c r="EH19" s="137"/>
      <c r="EI19" s="137"/>
      <c r="EJ19" s="137"/>
      <c r="EK19" s="137"/>
      <c r="EL19" s="137"/>
      <c r="EM19" s="137"/>
    </row>
    <row r="20" spans="1:143" s="84" customFormat="1" ht="18.95" customHeight="1">
      <c r="A20" s="442" t="s">
        <v>43</v>
      </c>
      <c r="B20" s="410" t="s">
        <v>133</v>
      </c>
      <c r="C20" s="1033">
        <v>157</v>
      </c>
      <c r="D20" s="1034">
        <v>67610</v>
      </c>
      <c r="E20" s="1034">
        <v>1050</v>
      </c>
      <c r="F20" s="1034">
        <v>1371</v>
      </c>
      <c r="G20" s="1035">
        <v>70188</v>
      </c>
      <c r="H20" s="411" t="s">
        <v>134</v>
      </c>
      <c r="I20" s="490" t="s">
        <v>2</v>
      </c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37"/>
      <c r="DR20" s="137"/>
      <c r="DS20" s="137"/>
      <c r="DT20" s="137"/>
      <c r="DU20" s="137"/>
      <c r="DV20" s="137"/>
      <c r="DW20" s="137"/>
      <c r="DX20" s="137"/>
      <c r="DY20" s="137"/>
      <c r="DZ20" s="137"/>
      <c r="EA20" s="137"/>
      <c r="EB20" s="137"/>
      <c r="EC20" s="137"/>
      <c r="ED20" s="137"/>
      <c r="EE20" s="137"/>
      <c r="EF20" s="137"/>
      <c r="EG20" s="137"/>
      <c r="EH20" s="137"/>
      <c r="EI20" s="137"/>
      <c r="EJ20" s="137"/>
      <c r="EK20" s="137"/>
      <c r="EL20" s="137"/>
      <c r="EM20" s="137"/>
    </row>
    <row r="21" spans="1:143" s="84" customFormat="1" ht="18.95" customHeight="1">
      <c r="A21" s="417"/>
      <c r="B21" s="418" t="s">
        <v>135</v>
      </c>
      <c r="C21" s="1036">
        <v>537</v>
      </c>
      <c r="D21" s="1037">
        <v>310218</v>
      </c>
      <c r="E21" s="1037">
        <v>6033</v>
      </c>
      <c r="F21" s="1037">
        <v>4800</v>
      </c>
      <c r="G21" s="1038">
        <v>321588</v>
      </c>
      <c r="H21" s="419" t="s">
        <v>136</v>
      </c>
      <c r="I21" s="420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37"/>
      <c r="DU21" s="137"/>
      <c r="DV21" s="137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37"/>
      <c r="EI21" s="137"/>
      <c r="EJ21" s="137"/>
      <c r="EK21" s="137"/>
      <c r="EL21" s="137"/>
      <c r="EM21" s="137"/>
    </row>
    <row r="22" spans="1:143" s="85" customFormat="1" ht="18.95" customHeight="1">
      <c r="A22" s="2079" t="s">
        <v>452</v>
      </c>
      <c r="B22" s="2079"/>
      <c r="C22" s="2079"/>
      <c r="D22" s="2079"/>
      <c r="E22" s="2079"/>
      <c r="F22" s="2079"/>
      <c r="G22" s="2079"/>
      <c r="H22" s="2079"/>
      <c r="I22" s="2079"/>
    </row>
    <row r="23" spans="1:143" s="84" customFormat="1" ht="31.5" customHeight="1">
      <c r="A23" s="2080" t="s">
        <v>506</v>
      </c>
      <c r="B23" s="2080"/>
      <c r="C23" s="2080"/>
      <c r="D23" s="2080"/>
      <c r="E23" s="2080"/>
      <c r="F23" s="2080"/>
      <c r="G23" s="2080"/>
      <c r="H23" s="2080"/>
      <c r="I23" s="2080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37"/>
      <c r="DR23" s="137"/>
      <c r="DS23" s="137"/>
      <c r="DT23" s="137"/>
      <c r="DU23" s="137"/>
      <c r="DV23" s="137"/>
      <c r="DW23" s="137"/>
      <c r="DX23" s="137"/>
      <c r="DY23" s="137"/>
      <c r="DZ23" s="137"/>
      <c r="EA23" s="137"/>
      <c r="EB23" s="137"/>
      <c r="EC23" s="137"/>
      <c r="ED23" s="137"/>
      <c r="EE23" s="137"/>
      <c r="EF23" s="137"/>
      <c r="EG23" s="137"/>
      <c r="EH23" s="137"/>
      <c r="EI23" s="137"/>
      <c r="EJ23" s="137"/>
      <c r="EK23" s="137"/>
      <c r="EL23" s="137"/>
      <c r="EM23" s="137"/>
    </row>
    <row r="24" spans="1:143" s="84" customFormat="1" ht="6" customHeight="1">
      <c r="A24" s="2090"/>
      <c r="B24" s="2090"/>
      <c r="C24" s="2090"/>
      <c r="D24" s="2090"/>
      <c r="E24" s="2090"/>
      <c r="F24" s="2090"/>
      <c r="G24" s="2090"/>
      <c r="H24" s="2090"/>
      <c r="I24" s="2090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7"/>
      <c r="BW24" s="137"/>
      <c r="BX24" s="137"/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/>
      <c r="CS24" s="137"/>
      <c r="CT24" s="137"/>
      <c r="CU24" s="137"/>
      <c r="CV24" s="137"/>
      <c r="CW24" s="137"/>
      <c r="CX24" s="137"/>
      <c r="CY24" s="137"/>
      <c r="CZ24" s="137"/>
      <c r="DA24" s="137"/>
      <c r="DB24" s="137"/>
      <c r="DC24" s="137"/>
      <c r="DD24" s="137"/>
      <c r="DE24" s="137"/>
      <c r="DF24" s="137"/>
      <c r="DG24" s="137"/>
      <c r="DH24" s="137"/>
      <c r="DI24" s="137"/>
      <c r="DJ24" s="137"/>
      <c r="DK24" s="137"/>
      <c r="DL24" s="137"/>
      <c r="DM24" s="137"/>
      <c r="DN24" s="137"/>
      <c r="DO24" s="137"/>
      <c r="DP24" s="137"/>
      <c r="DQ24" s="137"/>
      <c r="DR24" s="137"/>
      <c r="DS24" s="137"/>
      <c r="DT24" s="137"/>
      <c r="DU24" s="137"/>
      <c r="DV24" s="137"/>
      <c r="DW24" s="137"/>
      <c r="DX24" s="137"/>
      <c r="DY24" s="137"/>
      <c r="DZ24" s="137"/>
      <c r="EA24" s="137"/>
      <c r="EB24" s="137"/>
      <c r="EC24" s="137"/>
      <c r="ED24" s="137"/>
      <c r="EE24" s="137"/>
      <c r="EF24" s="137"/>
      <c r="EG24" s="137"/>
      <c r="EH24" s="137"/>
      <c r="EI24" s="137"/>
      <c r="EJ24" s="137"/>
      <c r="EK24" s="137"/>
      <c r="EL24" s="137"/>
      <c r="EM24" s="137"/>
    </row>
    <row r="25" spans="1:143" s="84" customFormat="1" ht="20.100000000000001" customHeight="1">
      <c r="A25" s="2027" t="s">
        <v>65</v>
      </c>
      <c r="B25" s="2028"/>
      <c r="C25" s="2073" t="s">
        <v>184</v>
      </c>
      <c r="D25" s="2074"/>
      <c r="E25" s="2075" t="s">
        <v>183</v>
      </c>
      <c r="F25" s="2076"/>
      <c r="G25" s="1022" t="s">
        <v>21</v>
      </c>
      <c r="H25" s="2033" t="s">
        <v>25</v>
      </c>
      <c r="I25" s="2034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  <c r="BI25" s="137"/>
      <c r="BJ25" s="137"/>
      <c r="BK25" s="137"/>
      <c r="BL25" s="137"/>
      <c r="BM25" s="137"/>
      <c r="BN25" s="137"/>
      <c r="BO25" s="137"/>
      <c r="BP25" s="137"/>
      <c r="BQ25" s="137"/>
      <c r="BR25" s="137"/>
      <c r="BS25" s="137"/>
      <c r="BT25" s="137"/>
      <c r="BU25" s="137"/>
      <c r="BV25" s="137"/>
      <c r="BW25" s="137"/>
      <c r="BX25" s="137"/>
      <c r="BY25" s="137"/>
      <c r="BZ25" s="137"/>
      <c r="CA25" s="137"/>
      <c r="CB25" s="137"/>
      <c r="CC25" s="137"/>
      <c r="CD25" s="137"/>
      <c r="CE25" s="137"/>
      <c r="CF25" s="137"/>
      <c r="CG25" s="137"/>
      <c r="CH25" s="137"/>
      <c r="CI25" s="137"/>
      <c r="CJ25" s="137"/>
      <c r="CK25" s="137"/>
      <c r="CL25" s="137"/>
      <c r="CM25" s="137"/>
      <c r="CN25" s="137"/>
      <c r="CO25" s="137"/>
      <c r="CP25" s="137"/>
      <c r="CQ25" s="137"/>
      <c r="CR25" s="137"/>
      <c r="CS25" s="137"/>
      <c r="CT25" s="137"/>
      <c r="CU25" s="137"/>
      <c r="CV25" s="137"/>
      <c r="CW25" s="137"/>
      <c r="CX25" s="137"/>
      <c r="CY25" s="137"/>
      <c r="CZ25" s="137"/>
      <c r="DA25" s="137"/>
      <c r="DB25" s="137"/>
      <c r="DC25" s="137"/>
      <c r="DD25" s="137"/>
      <c r="DE25" s="137"/>
      <c r="DF25" s="137"/>
      <c r="DG25" s="137"/>
      <c r="DH25" s="137"/>
      <c r="DI25" s="137"/>
      <c r="DJ25" s="137"/>
      <c r="DK25" s="137"/>
      <c r="DL25" s="137"/>
      <c r="DM25" s="137"/>
      <c r="DN25" s="137"/>
      <c r="DO25" s="137"/>
      <c r="DP25" s="137"/>
      <c r="DQ25" s="137"/>
      <c r="DR25" s="137"/>
      <c r="DS25" s="137"/>
      <c r="DT25" s="137"/>
      <c r="DU25" s="137"/>
      <c r="DV25" s="137"/>
      <c r="DW25" s="137"/>
      <c r="DX25" s="137"/>
      <c r="DY25" s="137"/>
      <c r="DZ25" s="137"/>
      <c r="EA25" s="137"/>
      <c r="EB25" s="137"/>
      <c r="EC25" s="137"/>
      <c r="ED25" s="137"/>
      <c r="EE25" s="137"/>
      <c r="EF25" s="137"/>
      <c r="EG25" s="137"/>
      <c r="EH25" s="137"/>
      <c r="EI25" s="137"/>
      <c r="EJ25" s="137"/>
      <c r="EK25" s="137"/>
      <c r="EL25" s="137"/>
      <c r="EM25" s="137"/>
    </row>
    <row r="26" spans="1:143" s="84" customFormat="1" ht="20.100000000000001" customHeight="1">
      <c r="A26" s="2082"/>
      <c r="B26" s="2091"/>
      <c r="C26" s="398" t="s">
        <v>182</v>
      </c>
      <c r="D26" s="398" t="s">
        <v>181</v>
      </c>
      <c r="E26" s="399" t="s">
        <v>319</v>
      </c>
      <c r="F26" s="398" t="s">
        <v>1</v>
      </c>
      <c r="G26" s="1893" t="s">
        <v>2</v>
      </c>
      <c r="H26" s="2092"/>
      <c r="I26" s="2036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  <c r="DU26" s="137"/>
      <c r="DV26" s="137"/>
      <c r="DW26" s="137"/>
      <c r="DX26" s="137"/>
      <c r="DY26" s="137"/>
      <c r="DZ26" s="137"/>
      <c r="EA26" s="137"/>
      <c r="EB26" s="137"/>
      <c r="EC26" s="137"/>
      <c r="ED26" s="137"/>
      <c r="EE26" s="137"/>
      <c r="EF26" s="137"/>
      <c r="EG26" s="137"/>
      <c r="EH26" s="137"/>
      <c r="EI26" s="137"/>
      <c r="EJ26" s="137"/>
      <c r="EK26" s="137"/>
      <c r="EL26" s="137"/>
      <c r="EM26" s="137"/>
    </row>
    <row r="27" spans="1:143" s="84" customFormat="1" ht="33" customHeight="1">
      <c r="A27" s="2031"/>
      <c r="B27" s="2032"/>
      <c r="C27" s="439" t="s">
        <v>141</v>
      </c>
      <c r="D27" s="439" t="s">
        <v>180</v>
      </c>
      <c r="E27" s="440" t="s">
        <v>310</v>
      </c>
      <c r="F27" s="441" t="s">
        <v>4</v>
      </c>
      <c r="G27" s="1895"/>
      <c r="H27" s="2037"/>
      <c r="I27" s="2038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  <c r="BI27" s="137"/>
      <c r="BJ27" s="137"/>
      <c r="BK27" s="137"/>
      <c r="BL27" s="137"/>
      <c r="BM27" s="137"/>
      <c r="BN27" s="137"/>
      <c r="BO27" s="137"/>
      <c r="BP27" s="137"/>
      <c r="BQ27" s="137"/>
      <c r="BR27" s="137"/>
      <c r="BS27" s="137"/>
      <c r="BT27" s="137"/>
      <c r="BU27" s="137"/>
      <c r="BV27" s="137"/>
      <c r="BW27" s="137"/>
      <c r="BX27" s="137"/>
      <c r="BY27" s="137"/>
      <c r="BZ27" s="137"/>
      <c r="CA27" s="137"/>
      <c r="CB27" s="137"/>
      <c r="CC27" s="137"/>
      <c r="CD27" s="137"/>
      <c r="CE27" s="137"/>
      <c r="CF27" s="137"/>
      <c r="CG27" s="137"/>
      <c r="CH27" s="137"/>
      <c r="CI27" s="137"/>
      <c r="CJ27" s="137"/>
      <c r="CK27" s="137"/>
      <c r="CL27" s="137"/>
      <c r="CM27" s="137"/>
      <c r="CN27" s="137"/>
      <c r="CO27" s="137"/>
      <c r="CP27" s="137"/>
      <c r="CQ27" s="137"/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7"/>
      <c r="DF27" s="137"/>
      <c r="DG27" s="137"/>
      <c r="DH27" s="137"/>
      <c r="DI27" s="137"/>
      <c r="DJ27" s="137"/>
      <c r="DK27" s="137"/>
      <c r="DL27" s="137"/>
      <c r="DM27" s="137"/>
      <c r="DN27" s="137"/>
      <c r="DO27" s="137"/>
      <c r="DP27" s="137"/>
      <c r="DQ27" s="137"/>
      <c r="DR27" s="137"/>
      <c r="DS27" s="137"/>
      <c r="DT27" s="137"/>
      <c r="DU27" s="137"/>
      <c r="DV27" s="137"/>
      <c r="DW27" s="137"/>
      <c r="DX27" s="137"/>
      <c r="DY27" s="137"/>
      <c r="DZ27" s="137"/>
      <c r="EA27" s="137"/>
      <c r="EB27" s="137"/>
      <c r="EC27" s="137"/>
      <c r="ED27" s="137"/>
      <c r="EE27" s="137"/>
      <c r="EF27" s="137"/>
      <c r="EG27" s="137"/>
      <c r="EH27" s="137"/>
      <c r="EI27" s="137"/>
      <c r="EJ27" s="137"/>
      <c r="EK27" s="137"/>
      <c r="EL27" s="137"/>
      <c r="EM27" s="137"/>
    </row>
    <row r="28" spans="1:143" s="84" customFormat="1" ht="18.95" customHeight="1">
      <c r="A28" s="492" t="s">
        <v>16</v>
      </c>
      <c r="B28" s="412"/>
      <c r="C28" s="444"/>
      <c r="D28" s="434"/>
      <c r="E28" s="435"/>
      <c r="F28" s="435"/>
      <c r="G28" s="436"/>
      <c r="H28" s="413"/>
      <c r="I28" s="495" t="s">
        <v>5</v>
      </c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37"/>
      <c r="CI28" s="137"/>
      <c r="CJ28" s="137"/>
      <c r="CK28" s="137"/>
      <c r="CL28" s="137"/>
      <c r="CM28" s="137"/>
      <c r="CN28" s="137"/>
      <c r="CO28" s="137"/>
      <c r="CP28" s="137"/>
      <c r="CQ28" s="137"/>
      <c r="CR28" s="137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37"/>
      <c r="DF28" s="137"/>
      <c r="DG28" s="137"/>
      <c r="DH28" s="137"/>
      <c r="DI28" s="137"/>
      <c r="DJ28" s="137"/>
      <c r="DK28" s="137"/>
      <c r="DL28" s="137"/>
      <c r="DM28" s="137"/>
      <c r="DN28" s="137"/>
      <c r="DO28" s="137"/>
      <c r="DP28" s="137"/>
      <c r="DQ28" s="137"/>
      <c r="DR28" s="137"/>
      <c r="DS28" s="137"/>
      <c r="DT28" s="137"/>
      <c r="DU28" s="137"/>
      <c r="DV28" s="137"/>
      <c r="DW28" s="137"/>
      <c r="DX28" s="137"/>
      <c r="DY28" s="137"/>
      <c r="DZ28" s="137"/>
      <c r="EA28" s="137"/>
      <c r="EB28" s="137"/>
      <c r="EC28" s="137"/>
      <c r="ED28" s="137"/>
      <c r="EE28" s="137"/>
      <c r="EF28" s="137"/>
      <c r="EG28" s="137"/>
      <c r="EH28" s="137"/>
      <c r="EI28" s="137"/>
      <c r="EJ28" s="137"/>
      <c r="EK28" s="137"/>
      <c r="EL28" s="137"/>
      <c r="EM28" s="137"/>
    </row>
    <row r="29" spans="1:143" s="84" customFormat="1" ht="18.95" customHeight="1">
      <c r="A29" s="493" t="s">
        <v>34</v>
      </c>
      <c r="B29" s="415" t="s">
        <v>133</v>
      </c>
      <c r="C29" s="1041">
        <v>0</v>
      </c>
      <c r="D29" s="1042">
        <v>762</v>
      </c>
      <c r="E29" s="1042">
        <v>258</v>
      </c>
      <c r="F29" s="1042">
        <v>5</v>
      </c>
      <c r="G29" s="1035">
        <v>1025</v>
      </c>
      <c r="H29" s="416" t="s">
        <v>134</v>
      </c>
      <c r="I29" s="491" t="s">
        <v>35</v>
      </c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  <c r="BW29" s="137"/>
      <c r="BX29" s="137"/>
      <c r="BY29" s="137"/>
      <c r="BZ29" s="137"/>
      <c r="CA29" s="137"/>
      <c r="CB29" s="137"/>
      <c r="CC29" s="137"/>
      <c r="CD29" s="137"/>
      <c r="CE29" s="137"/>
      <c r="CF29" s="137"/>
      <c r="CG29" s="137"/>
      <c r="CH29" s="137"/>
      <c r="CI29" s="137"/>
      <c r="CJ29" s="137"/>
      <c r="CK29" s="137"/>
      <c r="CL29" s="137"/>
      <c r="CM29" s="137"/>
      <c r="CN29" s="137"/>
      <c r="CO29" s="137"/>
      <c r="CP29" s="137"/>
      <c r="CQ29" s="137"/>
      <c r="CR29" s="137"/>
      <c r="CS29" s="137"/>
      <c r="CT29" s="137"/>
      <c r="CU29" s="137"/>
      <c r="CV29" s="137"/>
      <c r="CW29" s="137"/>
      <c r="CX29" s="137"/>
      <c r="CY29" s="137"/>
      <c r="CZ29" s="137"/>
      <c r="DA29" s="137"/>
      <c r="DB29" s="137"/>
      <c r="DC29" s="137"/>
      <c r="DD29" s="137"/>
      <c r="DE29" s="137"/>
      <c r="DF29" s="137"/>
      <c r="DG29" s="137"/>
      <c r="DH29" s="137"/>
      <c r="DI29" s="137"/>
      <c r="DJ29" s="137"/>
      <c r="DK29" s="137"/>
      <c r="DL29" s="137"/>
      <c r="DM29" s="137"/>
      <c r="DN29" s="137"/>
      <c r="DO29" s="137"/>
      <c r="DP29" s="137"/>
      <c r="DQ29" s="137"/>
      <c r="DR29" s="137"/>
      <c r="DS29" s="137"/>
      <c r="DT29" s="137"/>
      <c r="DU29" s="137"/>
      <c r="DV29" s="137"/>
      <c r="DW29" s="137"/>
      <c r="DX29" s="137"/>
      <c r="DY29" s="137"/>
      <c r="DZ29" s="137"/>
      <c r="EA29" s="137"/>
      <c r="EB29" s="137"/>
      <c r="EC29" s="137"/>
      <c r="ED29" s="137"/>
      <c r="EE29" s="137"/>
      <c r="EF29" s="137"/>
      <c r="EG29" s="137"/>
      <c r="EH29" s="137"/>
      <c r="EI29" s="137"/>
      <c r="EJ29" s="137"/>
      <c r="EK29" s="137"/>
      <c r="EL29" s="137"/>
      <c r="EM29" s="137"/>
    </row>
    <row r="30" spans="1:143" s="84" customFormat="1" ht="18.95" customHeight="1">
      <c r="A30" s="493"/>
      <c r="B30" s="415" t="s">
        <v>135</v>
      </c>
      <c r="C30" s="1041">
        <v>0</v>
      </c>
      <c r="D30" s="1042">
        <v>3567</v>
      </c>
      <c r="E30" s="1042">
        <v>1397</v>
      </c>
      <c r="F30" s="1042">
        <v>21</v>
      </c>
      <c r="G30" s="1035">
        <v>4985</v>
      </c>
      <c r="H30" s="416" t="s">
        <v>136</v>
      </c>
      <c r="I30" s="491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7"/>
      <c r="CD30" s="137"/>
      <c r="CE30" s="137"/>
      <c r="CF30" s="137"/>
      <c r="CG30" s="137"/>
      <c r="CH30" s="137"/>
      <c r="CI30" s="137"/>
      <c r="CJ30" s="137"/>
      <c r="CK30" s="137"/>
      <c r="CL30" s="137"/>
      <c r="CM30" s="137"/>
      <c r="CN30" s="137"/>
      <c r="CO30" s="137"/>
      <c r="CP30" s="137"/>
      <c r="CQ30" s="137"/>
      <c r="CR30" s="137"/>
      <c r="CS30" s="137"/>
      <c r="CT30" s="137"/>
      <c r="CU30" s="137"/>
      <c r="CV30" s="137"/>
      <c r="CW30" s="137"/>
      <c r="CX30" s="137"/>
      <c r="CY30" s="137"/>
      <c r="CZ30" s="137"/>
      <c r="DA30" s="137"/>
      <c r="DB30" s="137"/>
      <c r="DC30" s="137"/>
      <c r="DD30" s="137"/>
      <c r="DE30" s="137"/>
      <c r="DF30" s="137"/>
      <c r="DG30" s="137"/>
      <c r="DH30" s="137"/>
      <c r="DI30" s="137"/>
      <c r="DJ30" s="137"/>
      <c r="DK30" s="137"/>
      <c r="DL30" s="137"/>
      <c r="DM30" s="137"/>
      <c r="DN30" s="137"/>
      <c r="DO30" s="137"/>
      <c r="DP30" s="137"/>
      <c r="DQ30" s="137"/>
      <c r="DR30" s="137"/>
      <c r="DS30" s="137"/>
      <c r="DT30" s="137"/>
      <c r="DU30" s="137"/>
      <c r="DV30" s="137"/>
      <c r="DW30" s="137"/>
      <c r="DX30" s="137"/>
      <c r="DY30" s="137"/>
      <c r="DZ30" s="137"/>
      <c r="EA30" s="137"/>
      <c r="EB30" s="137"/>
      <c r="EC30" s="137"/>
      <c r="ED30" s="137"/>
      <c r="EE30" s="137"/>
      <c r="EF30" s="137"/>
      <c r="EG30" s="137"/>
      <c r="EH30" s="137"/>
      <c r="EI30" s="137"/>
      <c r="EJ30" s="137"/>
      <c r="EK30" s="137"/>
      <c r="EL30" s="137"/>
      <c r="EM30" s="137"/>
    </row>
    <row r="31" spans="1:143" s="84" customFormat="1" ht="18.95" customHeight="1">
      <c r="A31" s="493" t="s">
        <v>36</v>
      </c>
      <c r="B31" s="415" t="s">
        <v>133</v>
      </c>
      <c r="C31" s="1041">
        <v>21</v>
      </c>
      <c r="D31" s="1042">
        <v>7121</v>
      </c>
      <c r="E31" s="1042">
        <v>152</v>
      </c>
      <c r="F31" s="1042">
        <v>3</v>
      </c>
      <c r="G31" s="1035">
        <v>7297</v>
      </c>
      <c r="H31" s="416" t="s">
        <v>134</v>
      </c>
      <c r="I31" s="491" t="s">
        <v>37</v>
      </c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  <c r="BM31" s="137"/>
      <c r="BN31" s="137"/>
      <c r="BO31" s="137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/>
      <c r="CS31" s="137"/>
      <c r="CT31" s="137"/>
      <c r="CU31" s="137"/>
      <c r="CV31" s="137"/>
      <c r="CW31" s="137"/>
      <c r="CX31" s="137"/>
      <c r="CY31" s="137"/>
      <c r="CZ31" s="137"/>
      <c r="DA31" s="137"/>
      <c r="DB31" s="137"/>
      <c r="DC31" s="137"/>
      <c r="DD31" s="137"/>
      <c r="DE31" s="137"/>
      <c r="DF31" s="137"/>
      <c r="DG31" s="137"/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/>
      <c r="DU31" s="137"/>
      <c r="DV31" s="137"/>
      <c r="DW31" s="137"/>
      <c r="DX31" s="137"/>
      <c r="DY31" s="137"/>
      <c r="DZ31" s="137"/>
      <c r="EA31" s="137"/>
      <c r="EB31" s="137"/>
      <c r="EC31" s="137"/>
      <c r="ED31" s="137"/>
      <c r="EE31" s="137"/>
      <c r="EF31" s="137"/>
      <c r="EG31" s="137"/>
      <c r="EH31" s="137"/>
      <c r="EI31" s="137"/>
      <c r="EJ31" s="137"/>
      <c r="EK31" s="137"/>
      <c r="EL31" s="137"/>
      <c r="EM31" s="137"/>
    </row>
    <row r="32" spans="1:143" s="84" customFormat="1" ht="18.95" customHeight="1">
      <c r="A32" s="493"/>
      <c r="B32" s="415" t="s">
        <v>135</v>
      </c>
      <c r="C32" s="1041">
        <v>72</v>
      </c>
      <c r="D32" s="1042">
        <v>32694</v>
      </c>
      <c r="E32" s="1042">
        <v>847</v>
      </c>
      <c r="F32" s="1042">
        <v>7</v>
      </c>
      <c r="G32" s="1035">
        <v>33620</v>
      </c>
      <c r="H32" s="416" t="s">
        <v>136</v>
      </c>
      <c r="I32" s="491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7"/>
      <c r="CH32" s="137"/>
      <c r="CI32" s="137"/>
      <c r="CJ32" s="137"/>
      <c r="CK32" s="137"/>
      <c r="CL32" s="137"/>
      <c r="CM32" s="137"/>
      <c r="CN32" s="137"/>
      <c r="CO32" s="137"/>
      <c r="CP32" s="137"/>
      <c r="CQ32" s="137"/>
      <c r="CR32" s="137"/>
      <c r="CS32" s="137"/>
      <c r="CT32" s="137"/>
      <c r="CU32" s="137"/>
      <c r="CV32" s="137"/>
      <c r="CW32" s="137"/>
      <c r="CX32" s="137"/>
      <c r="CY32" s="137"/>
      <c r="CZ32" s="137"/>
      <c r="DA32" s="137"/>
      <c r="DB32" s="137"/>
      <c r="DC32" s="137"/>
      <c r="DD32" s="137"/>
      <c r="DE32" s="137"/>
      <c r="DF32" s="137"/>
      <c r="DG32" s="137"/>
      <c r="DH32" s="137"/>
      <c r="DI32" s="137"/>
      <c r="DJ32" s="137"/>
      <c r="DK32" s="137"/>
      <c r="DL32" s="137"/>
      <c r="DM32" s="137"/>
      <c r="DN32" s="137"/>
      <c r="DO32" s="137"/>
      <c r="DP32" s="137"/>
      <c r="DQ32" s="137"/>
      <c r="DR32" s="137"/>
      <c r="DS32" s="137"/>
      <c r="DT32" s="137"/>
      <c r="DU32" s="137"/>
      <c r="DV32" s="137"/>
      <c r="DW32" s="137"/>
      <c r="DX32" s="137"/>
      <c r="DY32" s="137"/>
      <c r="DZ32" s="137"/>
      <c r="EA32" s="137"/>
      <c r="EB32" s="137"/>
      <c r="EC32" s="137"/>
      <c r="ED32" s="137"/>
      <c r="EE32" s="137"/>
      <c r="EF32" s="137"/>
      <c r="EG32" s="137"/>
      <c r="EH32" s="137"/>
      <c r="EI32" s="137"/>
      <c r="EJ32" s="137"/>
      <c r="EK32" s="137"/>
      <c r="EL32" s="137"/>
      <c r="EM32" s="137"/>
    </row>
    <row r="33" spans="1:143" s="84" customFormat="1" ht="18.95" customHeight="1">
      <c r="A33" s="493" t="s">
        <v>38</v>
      </c>
      <c r="B33" s="415" t="s">
        <v>133</v>
      </c>
      <c r="C33" s="1041">
        <v>26</v>
      </c>
      <c r="D33" s="1042">
        <v>25663</v>
      </c>
      <c r="E33" s="1042">
        <v>144</v>
      </c>
      <c r="F33" s="1042">
        <v>24</v>
      </c>
      <c r="G33" s="1035">
        <v>25857</v>
      </c>
      <c r="H33" s="416" t="s">
        <v>134</v>
      </c>
      <c r="I33" s="491" t="s">
        <v>39</v>
      </c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7"/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7"/>
      <c r="DL33" s="137"/>
      <c r="DM33" s="137"/>
      <c r="DN33" s="137"/>
      <c r="DO33" s="137"/>
      <c r="DP33" s="137"/>
      <c r="DQ33" s="137"/>
      <c r="DR33" s="137"/>
      <c r="DS33" s="137"/>
      <c r="DT33" s="137"/>
      <c r="DU33" s="137"/>
      <c r="DV33" s="137"/>
      <c r="DW33" s="137"/>
      <c r="DX33" s="137"/>
      <c r="DY33" s="137"/>
      <c r="DZ33" s="137"/>
      <c r="EA33" s="137"/>
      <c r="EB33" s="137"/>
      <c r="EC33" s="137"/>
      <c r="ED33" s="137"/>
      <c r="EE33" s="137"/>
      <c r="EF33" s="137"/>
      <c r="EG33" s="137"/>
      <c r="EH33" s="137"/>
      <c r="EI33" s="137"/>
      <c r="EJ33" s="137"/>
      <c r="EK33" s="137"/>
      <c r="EL33" s="137"/>
      <c r="EM33" s="137"/>
    </row>
    <row r="34" spans="1:143" s="84" customFormat="1" ht="18.95" customHeight="1">
      <c r="A34" s="493"/>
      <c r="B34" s="415" t="s">
        <v>135</v>
      </c>
      <c r="C34" s="1041">
        <v>100</v>
      </c>
      <c r="D34" s="1042">
        <v>111871</v>
      </c>
      <c r="E34" s="1042">
        <v>794</v>
      </c>
      <c r="F34" s="1042">
        <v>77</v>
      </c>
      <c r="G34" s="1035">
        <v>112842</v>
      </c>
      <c r="H34" s="416" t="s">
        <v>136</v>
      </c>
      <c r="I34" s="491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7"/>
      <c r="BR34" s="137"/>
      <c r="BS34" s="137"/>
      <c r="BT34" s="137"/>
      <c r="BU34" s="137"/>
      <c r="BV34" s="137"/>
      <c r="BW34" s="137"/>
      <c r="BX34" s="137"/>
      <c r="BY34" s="137"/>
      <c r="BZ34" s="137"/>
      <c r="CA34" s="137"/>
      <c r="CB34" s="137"/>
      <c r="CC34" s="137"/>
      <c r="CD34" s="137"/>
      <c r="CE34" s="137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  <c r="CT34" s="137"/>
      <c r="CU34" s="137"/>
      <c r="CV34" s="137"/>
      <c r="CW34" s="137"/>
      <c r="CX34" s="137"/>
      <c r="CY34" s="137"/>
      <c r="CZ34" s="137"/>
      <c r="DA34" s="137"/>
      <c r="DB34" s="137"/>
      <c r="DC34" s="137"/>
      <c r="DD34" s="137"/>
      <c r="DE34" s="137"/>
      <c r="DF34" s="137"/>
      <c r="DG34" s="137"/>
      <c r="DH34" s="137"/>
      <c r="DI34" s="137"/>
      <c r="DJ34" s="137"/>
      <c r="DK34" s="137"/>
      <c r="DL34" s="137"/>
      <c r="DM34" s="137"/>
      <c r="DN34" s="137"/>
      <c r="DO34" s="137"/>
      <c r="DP34" s="137"/>
      <c r="DQ34" s="137"/>
      <c r="DR34" s="137"/>
      <c r="DS34" s="137"/>
      <c r="DT34" s="137"/>
      <c r="DU34" s="137"/>
      <c r="DV34" s="137"/>
      <c r="DW34" s="137"/>
      <c r="DX34" s="137"/>
      <c r="DY34" s="137"/>
      <c r="DZ34" s="137"/>
      <c r="EA34" s="137"/>
      <c r="EB34" s="137"/>
      <c r="EC34" s="137"/>
      <c r="ED34" s="137"/>
      <c r="EE34" s="137"/>
      <c r="EF34" s="137"/>
      <c r="EG34" s="137"/>
      <c r="EH34" s="137"/>
      <c r="EI34" s="137"/>
      <c r="EJ34" s="137"/>
      <c r="EK34" s="137"/>
      <c r="EL34" s="137"/>
      <c r="EM34" s="137"/>
    </row>
    <row r="35" spans="1:143" s="84" customFormat="1" ht="18.95" customHeight="1">
      <c r="A35" s="493" t="s">
        <v>40</v>
      </c>
      <c r="B35" s="415" t="s">
        <v>133</v>
      </c>
      <c r="C35" s="1041">
        <v>6</v>
      </c>
      <c r="D35" s="1042">
        <v>21</v>
      </c>
      <c r="E35" s="1042">
        <v>0</v>
      </c>
      <c r="F35" s="1042">
        <v>0</v>
      </c>
      <c r="G35" s="1035">
        <v>27</v>
      </c>
      <c r="H35" s="416" t="s">
        <v>134</v>
      </c>
      <c r="I35" s="491" t="s">
        <v>260</v>
      </c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/>
      <c r="EE35" s="137"/>
      <c r="EF35" s="137"/>
      <c r="EG35" s="137"/>
      <c r="EH35" s="137"/>
      <c r="EI35" s="137"/>
      <c r="EJ35" s="137"/>
      <c r="EK35" s="137"/>
      <c r="EL35" s="137"/>
      <c r="EM35" s="137"/>
    </row>
    <row r="36" spans="1:143" s="84" customFormat="1" ht="18.95" customHeight="1">
      <c r="A36" s="493"/>
      <c r="B36" s="415" t="s">
        <v>135</v>
      </c>
      <c r="C36" s="1041">
        <v>6</v>
      </c>
      <c r="D36" s="1042">
        <v>43</v>
      </c>
      <c r="E36" s="1042">
        <v>0</v>
      </c>
      <c r="F36" s="1042">
        <v>0</v>
      </c>
      <c r="G36" s="1035">
        <v>49</v>
      </c>
      <c r="H36" s="416" t="s">
        <v>136</v>
      </c>
      <c r="I36" s="491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  <c r="BI36" s="137"/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7"/>
      <c r="BX36" s="137"/>
      <c r="BY36" s="137"/>
      <c r="BZ36" s="137"/>
      <c r="CA36" s="137"/>
      <c r="CB36" s="137"/>
      <c r="CC36" s="137"/>
      <c r="CD36" s="137"/>
      <c r="CE36" s="137"/>
      <c r="CF36" s="137"/>
      <c r="CG36" s="137"/>
      <c r="CH36" s="137"/>
      <c r="CI36" s="137"/>
      <c r="CJ36" s="137"/>
      <c r="CK36" s="137"/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37"/>
      <c r="CW36" s="137"/>
      <c r="CX36" s="137"/>
      <c r="CY36" s="137"/>
      <c r="CZ36" s="137"/>
      <c r="DA36" s="137"/>
      <c r="DB36" s="137"/>
      <c r="DC36" s="137"/>
      <c r="DD36" s="137"/>
      <c r="DE36" s="137"/>
      <c r="DF36" s="137"/>
      <c r="DG36" s="137"/>
      <c r="DH36" s="137"/>
      <c r="DI36" s="137"/>
      <c r="DJ36" s="137"/>
      <c r="DK36" s="137"/>
      <c r="DL36" s="137"/>
      <c r="DM36" s="137"/>
      <c r="DN36" s="137"/>
      <c r="DO36" s="137"/>
      <c r="DP36" s="137"/>
      <c r="DQ36" s="137"/>
      <c r="DR36" s="137"/>
      <c r="DS36" s="137"/>
      <c r="DT36" s="137"/>
      <c r="DU36" s="137"/>
      <c r="DV36" s="137"/>
      <c r="DW36" s="137"/>
      <c r="DX36" s="137"/>
      <c r="DY36" s="137"/>
      <c r="DZ36" s="137"/>
      <c r="EA36" s="137"/>
      <c r="EB36" s="137"/>
      <c r="EC36" s="137"/>
      <c r="ED36" s="137"/>
      <c r="EE36" s="137"/>
      <c r="EF36" s="137"/>
      <c r="EG36" s="137"/>
      <c r="EH36" s="137"/>
      <c r="EI36" s="137"/>
      <c r="EJ36" s="137"/>
      <c r="EK36" s="137"/>
      <c r="EL36" s="137"/>
      <c r="EM36" s="137"/>
    </row>
    <row r="37" spans="1:143" s="864" customFormat="1" ht="18.95" customHeight="1">
      <c r="A37" s="493" t="s">
        <v>282</v>
      </c>
      <c r="B37" s="415" t="s">
        <v>133</v>
      </c>
      <c r="C37" s="1041">
        <v>13</v>
      </c>
      <c r="D37" s="1042">
        <v>70</v>
      </c>
      <c r="E37" s="1042">
        <v>0</v>
      </c>
      <c r="F37" s="1042">
        <v>0</v>
      </c>
      <c r="G37" s="1035">
        <v>83</v>
      </c>
      <c r="H37" s="416" t="s">
        <v>134</v>
      </c>
      <c r="I37" s="491" t="s">
        <v>283</v>
      </c>
      <c r="J37" s="864">
        <v>36.6</v>
      </c>
      <c r="K37" s="865"/>
      <c r="L37" s="865"/>
      <c r="M37" s="865"/>
      <c r="N37" s="865"/>
      <c r="O37" s="865"/>
      <c r="P37" s="865"/>
      <c r="Q37" s="865"/>
      <c r="R37" s="865"/>
      <c r="S37" s="865"/>
      <c r="T37" s="865"/>
      <c r="U37" s="865"/>
      <c r="V37" s="865"/>
      <c r="W37" s="865"/>
      <c r="X37" s="865"/>
      <c r="Y37" s="865"/>
      <c r="Z37" s="865"/>
      <c r="AA37" s="865"/>
      <c r="AB37" s="865"/>
      <c r="AC37" s="865"/>
      <c r="AD37" s="865"/>
      <c r="AE37" s="865"/>
      <c r="AF37" s="865"/>
      <c r="AG37" s="865"/>
      <c r="AH37" s="865"/>
      <c r="AI37" s="865"/>
      <c r="AJ37" s="865"/>
      <c r="AK37" s="865"/>
      <c r="AL37" s="865"/>
      <c r="AM37" s="865"/>
      <c r="AN37" s="865"/>
      <c r="AO37" s="865"/>
      <c r="AP37" s="865"/>
      <c r="AQ37" s="865"/>
      <c r="AR37" s="865"/>
      <c r="AS37" s="865"/>
      <c r="AT37" s="865"/>
      <c r="AU37" s="865"/>
      <c r="AV37" s="865"/>
      <c r="AW37" s="865"/>
      <c r="AX37" s="865"/>
      <c r="AY37" s="865"/>
      <c r="AZ37" s="865"/>
      <c r="BA37" s="865"/>
      <c r="BB37" s="865"/>
      <c r="BC37" s="865"/>
      <c r="BD37" s="865"/>
      <c r="BE37" s="865"/>
      <c r="BF37" s="865"/>
      <c r="BG37" s="865"/>
      <c r="BH37" s="865"/>
      <c r="BI37" s="865"/>
      <c r="BJ37" s="865"/>
      <c r="BK37" s="865"/>
      <c r="BL37" s="865"/>
      <c r="BM37" s="865"/>
      <c r="BN37" s="865"/>
      <c r="BO37" s="865"/>
      <c r="BP37" s="865"/>
      <c r="BQ37" s="865"/>
      <c r="BR37" s="865"/>
      <c r="BS37" s="865"/>
      <c r="BT37" s="865"/>
      <c r="BU37" s="865"/>
      <c r="BV37" s="865"/>
      <c r="BW37" s="865"/>
      <c r="BX37" s="865"/>
      <c r="BY37" s="865"/>
      <c r="BZ37" s="865"/>
      <c r="CA37" s="865"/>
      <c r="CB37" s="865"/>
      <c r="CC37" s="865"/>
      <c r="CD37" s="865"/>
      <c r="CE37" s="865"/>
      <c r="CF37" s="865"/>
      <c r="CG37" s="865"/>
      <c r="CH37" s="865"/>
      <c r="CI37" s="865"/>
      <c r="CJ37" s="865"/>
      <c r="CK37" s="865"/>
      <c r="CL37" s="865"/>
      <c r="CM37" s="865"/>
      <c r="CN37" s="865"/>
      <c r="CO37" s="865"/>
      <c r="CP37" s="865"/>
      <c r="CQ37" s="865"/>
      <c r="CR37" s="865"/>
      <c r="CS37" s="865"/>
      <c r="CT37" s="865"/>
      <c r="CU37" s="865"/>
      <c r="CV37" s="865"/>
      <c r="CW37" s="865"/>
      <c r="CX37" s="865"/>
      <c r="CY37" s="865"/>
      <c r="CZ37" s="865"/>
      <c r="DA37" s="865"/>
      <c r="DB37" s="865"/>
      <c r="DC37" s="865"/>
      <c r="DD37" s="865"/>
      <c r="DE37" s="865"/>
      <c r="DF37" s="865"/>
      <c r="DG37" s="865"/>
      <c r="DH37" s="865"/>
      <c r="DI37" s="865"/>
      <c r="DJ37" s="865"/>
      <c r="DK37" s="865"/>
      <c r="DL37" s="865"/>
      <c r="DM37" s="865"/>
      <c r="DN37" s="865"/>
      <c r="DO37" s="865"/>
      <c r="DP37" s="865"/>
      <c r="DQ37" s="865"/>
      <c r="DR37" s="865"/>
      <c r="DS37" s="865"/>
      <c r="DT37" s="865"/>
      <c r="DU37" s="865"/>
      <c r="DV37" s="865"/>
      <c r="DW37" s="865"/>
      <c r="DX37" s="865"/>
      <c r="DY37" s="865"/>
      <c r="DZ37" s="865"/>
      <c r="EA37" s="865"/>
      <c r="EB37" s="865"/>
      <c r="EC37" s="865"/>
      <c r="ED37" s="865"/>
      <c r="EE37" s="865"/>
      <c r="EF37" s="865"/>
      <c r="EG37" s="865"/>
      <c r="EH37" s="865"/>
      <c r="EI37" s="865"/>
      <c r="EJ37" s="865"/>
      <c r="EK37" s="865"/>
      <c r="EL37" s="865"/>
      <c r="EM37" s="865"/>
    </row>
    <row r="38" spans="1:143" s="84" customFormat="1" ht="18.95" customHeight="1">
      <c r="A38" s="494"/>
      <c r="B38" s="415" t="s">
        <v>135</v>
      </c>
      <c r="C38" s="1041">
        <v>48</v>
      </c>
      <c r="D38" s="1042">
        <v>372</v>
      </c>
      <c r="E38" s="1042">
        <v>0</v>
      </c>
      <c r="F38" s="1042">
        <v>0</v>
      </c>
      <c r="G38" s="1035">
        <v>420</v>
      </c>
      <c r="H38" s="416" t="s">
        <v>136</v>
      </c>
      <c r="I38" s="491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  <c r="DM38" s="137"/>
      <c r="DN38" s="137"/>
      <c r="DO38" s="137"/>
      <c r="DP38" s="137"/>
      <c r="DQ38" s="137"/>
      <c r="DR38" s="137"/>
      <c r="DS38" s="137"/>
      <c r="DT38" s="137"/>
      <c r="DU38" s="137"/>
      <c r="DV38" s="137"/>
      <c r="DW38" s="137"/>
      <c r="DX38" s="137"/>
      <c r="DY38" s="137"/>
      <c r="DZ38" s="137"/>
      <c r="EA38" s="137"/>
      <c r="EB38" s="137"/>
      <c r="EC38" s="137"/>
      <c r="ED38" s="137"/>
      <c r="EE38" s="137"/>
      <c r="EF38" s="137"/>
      <c r="EG38" s="137"/>
      <c r="EH38" s="137"/>
      <c r="EI38" s="137"/>
      <c r="EJ38" s="137"/>
      <c r="EK38" s="137"/>
      <c r="EL38" s="137"/>
      <c r="EM38" s="137"/>
    </row>
    <row r="39" spans="1:143" s="87" customFormat="1" ht="18.95" customHeight="1">
      <c r="A39" s="493" t="s">
        <v>1</v>
      </c>
      <c r="B39" s="415" t="s">
        <v>133</v>
      </c>
      <c r="C39" s="1041">
        <v>0</v>
      </c>
      <c r="D39" s="1042">
        <v>0</v>
      </c>
      <c r="E39" s="1042">
        <v>0</v>
      </c>
      <c r="F39" s="1042">
        <v>1299</v>
      </c>
      <c r="G39" s="1035">
        <v>1299</v>
      </c>
      <c r="H39" s="416" t="s">
        <v>134</v>
      </c>
      <c r="I39" s="491" t="s">
        <v>4</v>
      </c>
    </row>
    <row r="40" spans="1:143" s="88" customFormat="1" ht="18.95" customHeight="1">
      <c r="A40" s="493"/>
      <c r="B40" s="415" t="s">
        <v>135</v>
      </c>
      <c r="C40" s="1041">
        <v>0</v>
      </c>
      <c r="D40" s="1042">
        <v>0</v>
      </c>
      <c r="E40" s="1042">
        <v>0</v>
      </c>
      <c r="F40" s="1042">
        <v>4538</v>
      </c>
      <c r="G40" s="1035">
        <v>4538</v>
      </c>
      <c r="H40" s="416" t="s">
        <v>136</v>
      </c>
      <c r="I40" s="491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</row>
    <row r="41" spans="1:143" s="83" customFormat="1" ht="18.95" customHeight="1">
      <c r="A41" s="442" t="s">
        <v>43</v>
      </c>
      <c r="B41" s="410" t="s">
        <v>133</v>
      </c>
      <c r="C41" s="1033">
        <v>66</v>
      </c>
      <c r="D41" s="1034">
        <v>33637</v>
      </c>
      <c r="E41" s="1034">
        <v>554</v>
      </c>
      <c r="F41" s="1034">
        <v>1331</v>
      </c>
      <c r="G41" s="1035">
        <v>35588</v>
      </c>
      <c r="H41" s="411" t="s">
        <v>134</v>
      </c>
      <c r="I41" s="490" t="s">
        <v>2</v>
      </c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</row>
    <row r="42" spans="1:143" s="83" customFormat="1" ht="18.95" customHeight="1">
      <c r="A42" s="417"/>
      <c r="B42" s="418" t="s">
        <v>135</v>
      </c>
      <c r="C42" s="1036">
        <v>226</v>
      </c>
      <c r="D42" s="1037">
        <v>148547</v>
      </c>
      <c r="E42" s="1037">
        <v>3038</v>
      </c>
      <c r="F42" s="1037">
        <v>4643</v>
      </c>
      <c r="G42" s="1038">
        <v>156454</v>
      </c>
      <c r="H42" s="419" t="s">
        <v>136</v>
      </c>
      <c r="I42" s="420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</row>
    <row r="43" spans="1:143" s="83" customFormat="1" ht="21.75" customHeight="1">
      <c r="A43" s="2079" t="s">
        <v>452</v>
      </c>
      <c r="B43" s="2079"/>
      <c r="C43" s="2079"/>
      <c r="D43" s="2079"/>
      <c r="E43" s="2079"/>
      <c r="F43" s="2079"/>
      <c r="G43" s="2079"/>
      <c r="H43" s="2079"/>
      <c r="I43" s="2079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</row>
    <row r="44" spans="1:143" s="84" customFormat="1" ht="29.25" customHeight="1">
      <c r="A44" s="2080" t="s">
        <v>506</v>
      </c>
      <c r="B44" s="2080"/>
      <c r="C44" s="2080"/>
      <c r="D44" s="2080"/>
      <c r="E44" s="2080"/>
      <c r="F44" s="2080"/>
      <c r="G44" s="2080"/>
      <c r="H44" s="2080"/>
      <c r="I44" s="2080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7"/>
      <c r="CH44" s="137"/>
      <c r="CI44" s="137"/>
      <c r="CJ44" s="137"/>
      <c r="CK44" s="137"/>
      <c r="CL44" s="137"/>
      <c r="CM44" s="137"/>
      <c r="CN44" s="137"/>
      <c r="CO44" s="137"/>
      <c r="CP44" s="137"/>
      <c r="CQ44" s="137"/>
      <c r="CR44" s="137"/>
      <c r="CS44" s="137"/>
      <c r="CT44" s="137"/>
      <c r="CU44" s="137"/>
      <c r="CV44" s="137"/>
      <c r="CW44" s="137"/>
      <c r="CX44" s="137"/>
      <c r="CY44" s="137"/>
      <c r="CZ44" s="137"/>
      <c r="DA44" s="137"/>
      <c r="DB44" s="137"/>
      <c r="DC44" s="137"/>
      <c r="DD44" s="137"/>
      <c r="DE44" s="137"/>
      <c r="DF44" s="137"/>
      <c r="DG44" s="137"/>
      <c r="DH44" s="137"/>
      <c r="DI44" s="137"/>
      <c r="DJ44" s="137"/>
      <c r="DK44" s="137"/>
      <c r="DL44" s="137"/>
      <c r="DM44" s="137"/>
      <c r="DN44" s="137"/>
      <c r="DO44" s="137"/>
      <c r="DP44" s="137"/>
      <c r="DQ44" s="137"/>
      <c r="DR44" s="137"/>
      <c r="DS44" s="137"/>
      <c r="DT44" s="137"/>
      <c r="DU44" s="137"/>
      <c r="DV44" s="137"/>
      <c r="DW44" s="137"/>
      <c r="DX44" s="137"/>
      <c r="DY44" s="137"/>
      <c r="DZ44" s="137"/>
      <c r="EA44" s="137"/>
      <c r="EB44" s="137"/>
      <c r="EC44" s="137"/>
      <c r="ED44" s="137"/>
      <c r="EE44" s="137"/>
      <c r="EF44" s="137"/>
      <c r="EG44" s="137"/>
      <c r="EH44" s="137"/>
      <c r="EI44" s="137"/>
      <c r="EJ44" s="137"/>
      <c r="EK44" s="137"/>
      <c r="EL44" s="137"/>
      <c r="EM44" s="137"/>
    </row>
    <row r="45" spans="1:143" s="84" customFormat="1" ht="6" customHeight="1">
      <c r="A45" s="2090"/>
      <c r="B45" s="2090"/>
      <c r="C45" s="2090"/>
      <c r="D45" s="2090"/>
      <c r="E45" s="2090"/>
      <c r="F45" s="2090"/>
      <c r="G45" s="2090"/>
      <c r="H45" s="2090"/>
      <c r="I45" s="2090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  <c r="BI45" s="137"/>
      <c r="BJ45" s="137"/>
      <c r="BK45" s="137"/>
      <c r="BL45" s="137"/>
      <c r="BM45" s="137"/>
      <c r="BN45" s="137"/>
      <c r="BO45" s="137"/>
      <c r="BP45" s="137"/>
      <c r="BQ45" s="137"/>
      <c r="BR45" s="137"/>
      <c r="BS45" s="137"/>
      <c r="BT45" s="137"/>
      <c r="BU45" s="137"/>
      <c r="BV45" s="137"/>
      <c r="BW45" s="137"/>
      <c r="BX45" s="137"/>
      <c r="BY45" s="137"/>
      <c r="BZ45" s="137"/>
      <c r="CA45" s="137"/>
      <c r="CB45" s="137"/>
      <c r="CC45" s="137"/>
      <c r="CD45" s="137"/>
      <c r="CE45" s="137"/>
      <c r="CF45" s="137"/>
      <c r="CG45" s="137"/>
      <c r="CH45" s="137"/>
      <c r="CI45" s="137"/>
      <c r="CJ45" s="137"/>
      <c r="CK45" s="137"/>
      <c r="CL45" s="137"/>
      <c r="CM45" s="137"/>
      <c r="CN45" s="137"/>
      <c r="CO45" s="137"/>
      <c r="CP45" s="137"/>
      <c r="CQ45" s="137"/>
      <c r="CR45" s="137"/>
      <c r="CS45" s="137"/>
      <c r="CT45" s="137"/>
      <c r="CU45" s="137"/>
      <c r="CV45" s="137"/>
      <c r="CW45" s="137"/>
      <c r="CX45" s="137"/>
      <c r="CY45" s="137"/>
      <c r="CZ45" s="137"/>
      <c r="DA45" s="137"/>
      <c r="DB45" s="137"/>
      <c r="DC45" s="137"/>
      <c r="DD45" s="137"/>
      <c r="DE45" s="137"/>
      <c r="DF45" s="137"/>
      <c r="DG45" s="137"/>
      <c r="DH45" s="137"/>
      <c r="DI45" s="137"/>
      <c r="DJ45" s="137"/>
      <c r="DK45" s="137"/>
      <c r="DL45" s="137"/>
      <c r="DM45" s="137"/>
      <c r="DN45" s="137"/>
      <c r="DO45" s="137"/>
      <c r="DP45" s="137"/>
      <c r="DQ45" s="137"/>
      <c r="DR45" s="137"/>
      <c r="DS45" s="137"/>
      <c r="DT45" s="137"/>
      <c r="DU45" s="137"/>
      <c r="DV45" s="137"/>
      <c r="DW45" s="137"/>
      <c r="DX45" s="137"/>
      <c r="DY45" s="137"/>
      <c r="DZ45" s="137"/>
      <c r="EA45" s="137"/>
      <c r="EB45" s="137"/>
      <c r="EC45" s="137"/>
      <c r="ED45" s="137"/>
      <c r="EE45" s="137"/>
      <c r="EF45" s="137"/>
      <c r="EG45" s="137"/>
      <c r="EH45" s="137"/>
      <c r="EI45" s="137"/>
      <c r="EJ45" s="137"/>
      <c r="EK45" s="137"/>
      <c r="EL45" s="137"/>
      <c r="EM45" s="137"/>
    </row>
    <row r="46" spans="1:143" s="84" customFormat="1" ht="20.100000000000001" customHeight="1">
      <c r="A46" s="2027" t="s">
        <v>65</v>
      </c>
      <c r="B46" s="2028"/>
      <c r="C46" s="2073" t="s">
        <v>184</v>
      </c>
      <c r="D46" s="2074"/>
      <c r="E46" s="2075" t="s">
        <v>183</v>
      </c>
      <c r="F46" s="2076"/>
      <c r="G46" s="1022" t="s">
        <v>21</v>
      </c>
      <c r="H46" s="2033" t="s">
        <v>25</v>
      </c>
      <c r="I46" s="2034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37"/>
      <c r="DA46" s="137"/>
      <c r="DB46" s="137"/>
      <c r="DC46" s="137"/>
      <c r="DD46" s="137"/>
      <c r="DE46" s="137"/>
      <c r="DF46" s="137"/>
      <c r="DG46" s="137"/>
      <c r="DH46" s="137"/>
      <c r="DI46" s="137"/>
      <c r="DJ46" s="137"/>
      <c r="DK46" s="137"/>
      <c r="DL46" s="137"/>
      <c r="DM46" s="137"/>
      <c r="DN46" s="137"/>
      <c r="DO46" s="137"/>
      <c r="DP46" s="137"/>
      <c r="DQ46" s="137"/>
      <c r="DR46" s="137"/>
      <c r="DS46" s="137"/>
      <c r="DT46" s="137"/>
      <c r="DU46" s="137"/>
      <c r="DV46" s="137"/>
      <c r="DW46" s="137"/>
      <c r="DX46" s="137"/>
      <c r="DY46" s="137"/>
      <c r="DZ46" s="137"/>
      <c r="EA46" s="137"/>
      <c r="EB46" s="137"/>
      <c r="EC46" s="137"/>
      <c r="ED46" s="137"/>
      <c r="EE46" s="137"/>
      <c r="EF46" s="137"/>
      <c r="EG46" s="137"/>
      <c r="EH46" s="137"/>
      <c r="EI46" s="137"/>
      <c r="EJ46" s="137"/>
      <c r="EK46" s="137"/>
      <c r="EL46" s="137"/>
      <c r="EM46" s="137"/>
    </row>
    <row r="47" spans="1:143" s="84" customFormat="1" ht="20.100000000000001" customHeight="1">
      <c r="A47" s="2082"/>
      <c r="B47" s="2091"/>
      <c r="C47" s="398" t="s">
        <v>182</v>
      </c>
      <c r="D47" s="398" t="s">
        <v>181</v>
      </c>
      <c r="E47" s="399" t="s">
        <v>319</v>
      </c>
      <c r="F47" s="398" t="s">
        <v>1</v>
      </c>
      <c r="G47" s="1893" t="s">
        <v>2</v>
      </c>
      <c r="H47" s="2092"/>
      <c r="I47" s="2036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  <c r="BI47" s="137"/>
      <c r="BJ47" s="137"/>
      <c r="BK47" s="137"/>
      <c r="BL47" s="137"/>
      <c r="BM47" s="137"/>
      <c r="BN47" s="137"/>
      <c r="BO47" s="137"/>
      <c r="BP47" s="137"/>
      <c r="BQ47" s="137"/>
      <c r="BR47" s="137"/>
      <c r="BS47" s="137"/>
      <c r="BT47" s="137"/>
      <c r="BU47" s="137"/>
      <c r="BV47" s="137"/>
      <c r="BW47" s="137"/>
      <c r="BX47" s="137"/>
      <c r="BY47" s="137"/>
      <c r="BZ47" s="137"/>
      <c r="CA47" s="137"/>
      <c r="CB47" s="137"/>
      <c r="CC47" s="137"/>
      <c r="CD47" s="137"/>
      <c r="CE47" s="137"/>
      <c r="CF47" s="137"/>
      <c r="CG47" s="137"/>
      <c r="CH47" s="137"/>
      <c r="CI47" s="137"/>
      <c r="CJ47" s="137"/>
      <c r="CK47" s="137"/>
      <c r="CL47" s="137"/>
      <c r="CM47" s="137"/>
      <c r="CN47" s="137"/>
      <c r="CO47" s="137"/>
      <c r="CP47" s="137"/>
      <c r="CQ47" s="137"/>
      <c r="CR47" s="137"/>
      <c r="CS47" s="137"/>
      <c r="CT47" s="137"/>
      <c r="CU47" s="137"/>
      <c r="CV47" s="137"/>
      <c r="CW47" s="137"/>
      <c r="CX47" s="137"/>
      <c r="CY47" s="137"/>
      <c r="CZ47" s="137"/>
      <c r="DA47" s="137"/>
      <c r="DB47" s="137"/>
      <c r="DC47" s="137"/>
      <c r="DD47" s="137"/>
      <c r="DE47" s="137"/>
      <c r="DF47" s="137"/>
      <c r="DG47" s="137"/>
      <c r="DH47" s="137"/>
      <c r="DI47" s="137"/>
      <c r="DJ47" s="137"/>
      <c r="DK47" s="137"/>
      <c r="DL47" s="137"/>
      <c r="DM47" s="137"/>
      <c r="DN47" s="137"/>
      <c r="DO47" s="137"/>
      <c r="DP47" s="137"/>
      <c r="DQ47" s="137"/>
      <c r="DR47" s="137"/>
      <c r="DS47" s="137"/>
      <c r="DT47" s="137"/>
      <c r="DU47" s="137"/>
      <c r="DV47" s="137"/>
      <c r="DW47" s="137"/>
      <c r="DX47" s="137"/>
      <c r="DY47" s="137"/>
      <c r="DZ47" s="137"/>
      <c r="EA47" s="137"/>
      <c r="EB47" s="137"/>
      <c r="EC47" s="137"/>
      <c r="ED47" s="137"/>
      <c r="EE47" s="137"/>
      <c r="EF47" s="137"/>
      <c r="EG47" s="137"/>
      <c r="EH47" s="137"/>
      <c r="EI47" s="137"/>
      <c r="EJ47" s="137"/>
      <c r="EK47" s="137"/>
      <c r="EL47" s="137"/>
      <c r="EM47" s="137"/>
    </row>
    <row r="48" spans="1:143" s="84" customFormat="1" ht="20.100000000000001" customHeight="1">
      <c r="A48" s="2031"/>
      <c r="B48" s="2032"/>
      <c r="C48" s="439" t="s">
        <v>141</v>
      </c>
      <c r="D48" s="439" t="s">
        <v>180</v>
      </c>
      <c r="E48" s="440" t="s">
        <v>310</v>
      </c>
      <c r="F48" s="441" t="s">
        <v>4</v>
      </c>
      <c r="G48" s="1895"/>
      <c r="H48" s="2037"/>
      <c r="I48" s="2038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  <c r="BI48" s="137"/>
      <c r="BJ48" s="137"/>
      <c r="BK48" s="137"/>
      <c r="BL48" s="137"/>
      <c r="BM48" s="137"/>
      <c r="BN48" s="137"/>
      <c r="BO48" s="137"/>
      <c r="BP48" s="137"/>
      <c r="BQ48" s="137"/>
      <c r="BR48" s="137"/>
      <c r="BS48" s="137"/>
      <c r="BT48" s="137"/>
      <c r="BU48" s="137"/>
      <c r="BV48" s="137"/>
      <c r="BW48" s="137"/>
      <c r="BX48" s="137"/>
      <c r="BY48" s="137"/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7"/>
      <c r="CL48" s="137"/>
      <c r="CM48" s="137"/>
      <c r="CN48" s="137"/>
      <c r="CO48" s="137"/>
      <c r="CP48" s="137"/>
      <c r="CQ48" s="137"/>
      <c r="CR48" s="137"/>
      <c r="CS48" s="137"/>
      <c r="CT48" s="137"/>
      <c r="CU48" s="137"/>
      <c r="CV48" s="137"/>
      <c r="CW48" s="137"/>
      <c r="CX48" s="137"/>
      <c r="CY48" s="137"/>
      <c r="CZ48" s="137"/>
      <c r="DA48" s="137"/>
      <c r="DB48" s="137"/>
      <c r="DC48" s="137"/>
      <c r="DD48" s="137"/>
      <c r="DE48" s="137"/>
      <c r="DF48" s="137"/>
      <c r="DG48" s="137"/>
      <c r="DH48" s="137"/>
      <c r="DI48" s="137"/>
      <c r="DJ48" s="137"/>
      <c r="DK48" s="137"/>
      <c r="DL48" s="137"/>
      <c r="DM48" s="137"/>
      <c r="DN48" s="137"/>
      <c r="DO48" s="137"/>
      <c r="DP48" s="137"/>
      <c r="DQ48" s="137"/>
      <c r="DR48" s="137"/>
      <c r="DS48" s="137"/>
      <c r="DT48" s="137"/>
      <c r="DU48" s="137"/>
      <c r="DV48" s="137"/>
      <c r="DW48" s="137"/>
      <c r="DX48" s="137"/>
      <c r="DY48" s="137"/>
      <c r="DZ48" s="137"/>
      <c r="EA48" s="137"/>
      <c r="EB48" s="137"/>
      <c r="EC48" s="137"/>
      <c r="ED48" s="137"/>
      <c r="EE48" s="137"/>
      <c r="EF48" s="137"/>
      <c r="EG48" s="137"/>
      <c r="EH48" s="137"/>
      <c r="EI48" s="137"/>
      <c r="EJ48" s="137"/>
      <c r="EK48" s="137"/>
      <c r="EL48" s="137"/>
      <c r="EM48" s="137"/>
    </row>
    <row r="49" spans="1:143" s="84" customFormat="1" ht="18.95" customHeight="1">
      <c r="A49" s="1024" t="s">
        <v>6</v>
      </c>
      <c r="B49" s="1023"/>
      <c r="C49" s="445"/>
      <c r="D49" s="446"/>
      <c r="E49" s="447"/>
      <c r="F49" s="447"/>
      <c r="G49" s="448"/>
      <c r="H49" s="422"/>
      <c r="I49" s="422" t="s">
        <v>7</v>
      </c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  <c r="BI49" s="137"/>
      <c r="BJ49" s="137"/>
      <c r="BK49" s="137"/>
      <c r="BL49" s="137"/>
      <c r="BM49" s="137"/>
      <c r="BN49" s="137"/>
      <c r="BO49" s="137"/>
      <c r="BP49" s="137"/>
      <c r="BQ49" s="137"/>
      <c r="BR49" s="137"/>
      <c r="BS49" s="137"/>
      <c r="BT49" s="137"/>
      <c r="BU49" s="137"/>
      <c r="BV49" s="137"/>
      <c r="BW49" s="137"/>
      <c r="BX49" s="137"/>
      <c r="BY49" s="137"/>
      <c r="BZ49" s="137"/>
      <c r="CA49" s="137"/>
      <c r="CB49" s="137"/>
      <c r="CC49" s="137"/>
      <c r="CD49" s="137"/>
      <c r="CE49" s="137"/>
      <c r="CF49" s="137"/>
      <c r="CG49" s="137"/>
      <c r="CH49" s="137"/>
      <c r="CI49" s="137"/>
      <c r="CJ49" s="137"/>
      <c r="CK49" s="137"/>
      <c r="CL49" s="137"/>
      <c r="CM49" s="137"/>
      <c r="CN49" s="137"/>
      <c r="CO49" s="137"/>
      <c r="CP49" s="137"/>
      <c r="CQ49" s="137"/>
      <c r="CR49" s="137"/>
      <c r="CS49" s="137"/>
      <c r="CT49" s="137"/>
      <c r="CU49" s="137"/>
      <c r="CV49" s="137"/>
      <c r="CW49" s="137"/>
      <c r="CX49" s="137"/>
      <c r="CY49" s="137"/>
      <c r="CZ49" s="137"/>
      <c r="DA49" s="137"/>
      <c r="DB49" s="137"/>
      <c r="DC49" s="137"/>
      <c r="DD49" s="137"/>
      <c r="DE49" s="137"/>
      <c r="DF49" s="137"/>
      <c r="DG49" s="137"/>
      <c r="DH49" s="137"/>
      <c r="DI49" s="137"/>
      <c r="DJ49" s="137"/>
      <c r="DK49" s="137"/>
      <c r="DL49" s="137"/>
      <c r="DM49" s="137"/>
      <c r="DN49" s="137"/>
      <c r="DO49" s="137"/>
      <c r="DP49" s="137"/>
      <c r="DQ49" s="137"/>
      <c r="DR49" s="137"/>
      <c r="DS49" s="137"/>
      <c r="DT49" s="137"/>
      <c r="DU49" s="137"/>
      <c r="DV49" s="137"/>
      <c r="DW49" s="137"/>
      <c r="DX49" s="137"/>
      <c r="DY49" s="137"/>
      <c r="DZ49" s="137"/>
      <c r="EA49" s="137"/>
      <c r="EB49" s="137"/>
      <c r="EC49" s="137"/>
      <c r="ED49" s="137"/>
      <c r="EE49" s="137"/>
      <c r="EF49" s="137"/>
      <c r="EG49" s="137"/>
      <c r="EH49" s="137"/>
      <c r="EI49" s="137"/>
      <c r="EJ49" s="137"/>
      <c r="EK49" s="137"/>
      <c r="EL49" s="137"/>
      <c r="EM49" s="137"/>
    </row>
    <row r="50" spans="1:143" s="84" customFormat="1" ht="18.95" customHeight="1">
      <c r="A50" s="496" t="s">
        <v>34</v>
      </c>
      <c r="B50" s="496" t="s">
        <v>133</v>
      </c>
      <c r="C50" s="1041">
        <v>0</v>
      </c>
      <c r="D50" s="1042">
        <v>517</v>
      </c>
      <c r="E50" s="1042">
        <v>166</v>
      </c>
      <c r="F50" s="1042">
        <v>0</v>
      </c>
      <c r="G50" s="1035">
        <v>683</v>
      </c>
      <c r="H50" s="491" t="s">
        <v>134</v>
      </c>
      <c r="I50" s="491" t="s">
        <v>35</v>
      </c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7"/>
      <c r="CH50" s="137"/>
      <c r="CI50" s="137"/>
      <c r="CJ50" s="137"/>
      <c r="CK50" s="137"/>
      <c r="CL50" s="137"/>
      <c r="CM50" s="137"/>
      <c r="CN50" s="137"/>
      <c r="CO50" s="137"/>
      <c r="CP50" s="137"/>
      <c r="CQ50" s="137"/>
      <c r="CR50" s="137"/>
      <c r="CS50" s="137"/>
      <c r="CT50" s="137"/>
      <c r="CU50" s="137"/>
      <c r="CV50" s="137"/>
      <c r="CW50" s="137"/>
      <c r="CX50" s="137"/>
      <c r="CY50" s="137"/>
      <c r="CZ50" s="137"/>
      <c r="DA50" s="137"/>
      <c r="DB50" s="137"/>
      <c r="DC50" s="137"/>
      <c r="DD50" s="137"/>
      <c r="DE50" s="137"/>
      <c r="DF50" s="137"/>
      <c r="DG50" s="137"/>
      <c r="DH50" s="137"/>
      <c r="DI50" s="137"/>
      <c r="DJ50" s="137"/>
      <c r="DK50" s="137"/>
      <c r="DL50" s="137"/>
      <c r="DM50" s="137"/>
      <c r="DN50" s="137"/>
      <c r="DO50" s="137"/>
      <c r="DP50" s="137"/>
      <c r="DQ50" s="137"/>
      <c r="DR50" s="137"/>
      <c r="DS50" s="137"/>
      <c r="DT50" s="137"/>
      <c r="DU50" s="137"/>
      <c r="DV50" s="137"/>
      <c r="DW50" s="137"/>
      <c r="DX50" s="137"/>
      <c r="DY50" s="137"/>
      <c r="DZ50" s="137"/>
      <c r="EA50" s="137"/>
      <c r="EB50" s="137"/>
      <c r="EC50" s="137"/>
      <c r="ED50" s="137"/>
      <c r="EE50" s="137"/>
      <c r="EF50" s="137"/>
      <c r="EG50" s="137"/>
      <c r="EH50" s="137"/>
      <c r="EI50" s="137"/>
      <c r="EJ50" s="137"/>
      <c r="EK50" s="137"/>
      <c r="EL50" s="137"/>
      <c r="EM50" s="137"/>
    </row>
    <row r="51" spans="1:143" s="84" customFormat="1" ht="18.95" customHeight="1">
      <c r="A51" s="493"/>
      <c r="B51" s="496" t="s">
        <v>135</v>
      </c>
      <c r="C51" s="1041">
        <v>0</v>
      </c>
      <c r="D51" s="1042">
        <v>2709</v>
      </c>
      <c r="E51" s="1042">
        <v>926</v>
      </c>
      <c r="F51" s="1042">
        <v>0</v>
      </c>
      <c r="G51" s="1035">
        <v>3635</v>
      </c>
      <c r="H51" s="427" t="s">
        <v>136</v>
      </c>
      <c r="I51" s="42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  <c r="BL51" s="137"/>
      <c r="BM51" s="137"/>
      <c r="BN51" s="137"/>
      <c r="BO51" s="137"/>
      <c r="BP51" s="137"/>
      <c r="BQ51" s="137"/>
      <c r="BR51" s="137"/>
      <c r="BS51" s="137"/>
      <c r="BT51" s="137"/>
      <c r="BU51" s="137"/>
      <c r="BV51" s="137"/>
      <c r="BW51" s="137"/>
      <c r="BX51" s="137"/>
      <c r="BY51" s="137"/>
      <c r="BZ51" s="137"/>
      <c r="CA51" s="137"/>
      <c r="CB51" s="137"/>
      <c r="CC51" s="137"/>
      <c r="CD51" s="137"/>
      <c r="CE51" s="137"/>
      <c r="CF51" s="137"/>
      <c r="CG51" s="137"/>
      <c r="CH51" s="137"/>
      <c r="CI51" s="137"/>
      <c r="CJ51" s="137"/>
      <c r="CK51" s="137"/>
      <c r="CL51" s="137"/>
      <c r="CM51" s="137"/>
      <c r="CN51" s="137"/>
      <c r="CO51" s="137"/>
      <c r="CP51" s="137"/>
      <c r="CQ51" s="137"/>
      <c r="CR51" s="137"/>
      <c r="CS51" s="137"/>
      <c r="CT51" s="137"/>
      <c r="CU51" s="137"/>
      <c r="CV51" s="137"/>
      <c r="CW51" s="137"/>
      <c r="CX51" s="137"/>
      <c r="CY51" s="137"/>
      <c r="CZ51" s="137"/>
      <c r="DA51" s="137"/>
      <c r="DB51" s="137"/>
      <c r="DC51" s="137"/>
      <c r="DD51" s="137"/>
      <c r="DE51" s="137"/>
      <c r="DF51" s="137"/>
      <c r="DG51" s="137"/>
      <c r="DH51" s="137"/>
      <c r="DI51" s="137"/>
      <c r="DJ51" s="137"/>
      <c r="DK51" s="137"/>
      <c r="DL51" s="137"/>
      <c r="DM51" s="137"/>
      <c r="DN51" s="137"/>
      <c r="DO51" s="137"/>
      <c r="DP51" s="137"/>
      <c r="DQ51" s="137"/>
      <c r="DR51" s="137"/>
      <c r="DS51" s="137"/>
      <c r="DT51" s="137"/>
      <c r="DU51" s="137"/>
      <c r="DV51" s="137"/>
      <c r="DW51" s="137"/>
      <c r="DX51" s="137"/>
      <c r="DY51" s="137"/>
      <c r="DZ51" s="137"/>
      <c r="EA51" s="137"/>
      <c r="EB51" s="137"/>
      <c r="EC51" s="137"/>
      <c r="ED51" s="137"/>
      <c r="EE51" s="137"/>
      <c r="EF51" s="137"/>
      <c r="EG51" s="137"/>
      <c r="EH51" s="137"/>
      <c r="EI51" s="137"/>
      <c r="EJ51" s="137"/>
      <c r="EK51" s="137"/>
      <c r="EL51" s="137"/>
      <c r="EM51" s="137"/>
    </row>
    <row r="52" spans="1:143" s="84" customFormat="1" ht="18.95" customHeight="1">
      <c r="A52" s="493" t="s">
        <v>36</v>
      </c>
      <c r="B52" s="496" t="s">
        <v>133</v>
      </c>
      <c r="C52" s="1041">
        <v>12</v>
      </c>
      <c r="D52" s="1042">
        <v>13497</v>
      </c>
      <c r="E52" s="1042">
        <v>194</v>
      </c>
      <c r="F52" s="1042">
        <v>0</v>
      </c>
      <c r="G52" s="1035">
        <v>13703</v>
      </c>
      <c r="H52" s="427" t="s">
        <v>134</v>
      </c>
      <c r="I52" s="427" t="s">
        <v>37</v>
      </c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M52" s="137"/>
      <c r="BN52" s="137"/>
      <c r="BO52" s="137"/>
      <c r="BP52" s="137"/>
      <c r="BQ52" s="137"/>
      <c r="BR52" s="137"/>
      <c r="BS52" s="137"/>
      <c r="BT52" s="137"/>
      <c r="BU52" s="137"/>
      <c r="BV52" s="137"/>
      <c r="BW52" s="137"/>
      <c r="BX52" s="137"/>
      <c r="BY52" s="137"/>
      <c r="BZ52" s="137"/>
      <c r="CA52" s="137"/>
      <c r="CB52" s="137"/>
      <c r="CC52" s="137"/>
      <c r="CD52" s="137"/>
      <c r="CE52" s="137"/>
      <c r="CF52" s="137"/>
      <c r="CG52" s="137"/>
      <c r="CH52" s="137"/>
      <c r="CI52" s="137"/>
      <c r="CJ52" s="137"/>
      <c r="CK52" s="137"/>
      <c r="CL52" s="137"/>
      <c r="CM52" s="137"/>
      <c r="CN52" s="137"/>
      <c r="CO52" s="137"/>
      <c r="CP52" s="137"/>
      <c r="CQ52" s="137"/>
      <c r="CR52" s="137"/>
      <c r="CS52" s="137"/>
      <c r="CT52" s="137"/>
      <c r="CU52" s="137"/>
      <c r="CV52" s="137"/>
      <c r="CW52" s="137"/>
      <c r="CX52" s="137"/>
      <c r="CY52" s="137"/>
      <c r="CZ52" s="137"/>
      <c r="DA52" s="137"/>
      <c r="DB52" s="137"/>
      <c r="DC52" s="137"/>
      <c r="DD52" s="137"/>
      <c r="DE52" s="137"/>
      <c r="DF52" s="137"/>
      <c r="DG52" s="137"/>
      <c r="DH52" s="137"/>
      <c r="DI52" s="137"/>
      <c r="DJ52" s="137"/>
      <c r="DK52" s="137"/>
      <c r="DL52" s="137"/>
      <c r="DM52" s="137"/>
      <c r="DN52" s="137"/>
      <c r="DO52" s="137"/>
      <c r="DP52" s="137"/>
      <c r="DQ52" s="137"/>
      <c r="DR52" s="137"/>
      <c r="DS52" s="137"/>
      <c r="DT52" s="137"/>
      <c r="DU52" s="137"/>
      <c r="DV52" s="137"/>
      <c r="DW52" s="137"/>
      <c r="DX52" s="137"/>
      <c r="DY52" s="137"/>
      <c r="DZ52" s="137"/>
      <c r="EA52" s="137"/>
      <c r="EB52" s="137"/>
      <c r="EC52" s="137"/>
      <c r="ED52" s="137"/>
      <c r="EE52" s="137"/>
      <c r="EF52" s="137"/>
      <c r="EG52" s="137"/>
      <c r="EH52" s="137"/>
      <c r="EI52" s="137"/>
      <c r="EJ52" s="137"/>
      <c r="EK52" s="137"/>
      <c r="EL52" s="137"/>
      <c r="EM52" s="137"/>
    </row>
    <row r="53" spans="1:143" s="84" customFormat="1" ht="18.95" customHeight="1">
      <c r="A53" s="493"/>
      <c r="B53" s="496" t="s">
        <v>135</v>
      </c>
      <c r="C53" s="1041">
        <v>36</v>
      </c>
      <c r="D53" s="1042">
        <v>67175</v>
      </c>
      <c r="E53" s="1042">
        <v>1246</v>
      </c>
      <c r="F53" s="1042">
        <v>0</v>
      </c>
      <c r="G53" s="1035">
        <v>68457</v>
      </c>
      <c r="H53" s="427" t="s">
        <v>136</v>
      </c>
      <c r="I53" s="42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  <c r="BL53" s="137"/>
      <c r="BM53" s="137"/>
      <c r="BN53" s="137"/>
      <c r="BO53" s="137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37"/>
      <c r="CC53" s="137"/>
      <c r="CD53" s="137"/>
      <c r="CE53" s="137"/>
      <c r="CF53" s="137"/>
      <c r="CG53" s="137"/>
      <c r="CH53" s="137"/>
      <c r="CI53" s="137"/>
      <c r="CJ53" s="137"/>
      <c r="CK53" s="137"/>
      <c r="CL53" s="137"/>
      <c r="CM53" s="137"/>
      <c r="CN53" s="137"/>
      <c r="CO53" s="137"/>
      <c r="CP53" s="137"/>
      <c r="CQ53" s="137"/>
      <c r="CR53" s="137"/>
      <c r="CS53" s="137"/>
      <c r="CT53" s="137"/>
      <c r="CU53" s="137"/>
      <c r="CV53" s="137"/>
      <c r="CW53" s="137"/>
      <c r="CX53" s="137"/>
      <c r="CY53" s="137"/>
      <c r="CZ53" s="137"/>
      <c r="DA53" s="137"/>
      <c r="DB53" s="137"/>
      <c r="DC53" s="137"/>
      <c r="DD53" s="137"/>
      <c r="DE53" s="137"/>
      <c r="DF53" s="137"/>
      <c r="DG53" s="137"/>
      <c r="DH53" s="137"/>
      <c r="DI53" s="137"/>
      <c r="DJ53" s="137"/>
      <c r="DK53" s="137"/>
      <c r="DL53" s="137"/>
      <c r="DM53" s="137"/>
      <c r="DN53" s="137"/>
      <c r="DO53" s="137"/>
      <c r="DP53" s="137"/>
      <c r="DQ53" s="137"/>
      <c r="DR53" s="137"/>
      <c r="DS53" s="137"/>
      <c r="DT53" s="137"/>
      <c r="DU53" s="137"/>
      <c r="DV53" s="137"/>
      <c r="DW53" s="137"/>
      <c r="DX53" s="137"/>
      <c r="DY53" s="137"/>
      <c r="DZ53" s="137"/>
      <c r="EA53" s="137"/>
      <c r="EB53" s="137"/>
      <c r="EC53" s="137"/>
      <c r="ED53" s="137"/>
      <c r="EE53" s="137"/>
      <c r="EF53" s="137"/>
      <c r="EG53" s="137"/>
      <c r="EH53" s="137"/>
      <c r="EI53" s="137"/>
      <c r="EJ53" s="137"/>
      <c r="EK53" s="137"/>
      <c r="EL53" s="137"/>
      <c r="EM53" s="137"/>
    </row>
    <row r="54" spans="1:143" s="84" customFormat="1" ht="18.95" customHeight="1">
      <c r="A54" s="493" t="s">
        <v>38</v>
      </c>
      <c r="B54" s="496" t="s">
        <v>133</v>
      </c>
      <c r="C54" s="1041">
        <v>10</v>
      </c>
      <c r="D54" s="1042">
        <v>16320</v>
      </c>
      <c r="E54" s="1042">
        <v>114</v>
      </c>
      <c r="F54" s="1042">
        <v>0</v>
      </c>
      <c r="G54" s="1035">
        <v>16444</v>
      </c>
      <c r="H54" s="427" t="s">
        <v>134</v>
      </c>
      <c r="I54" s="427" t="s">
        <v>39</v>
      </c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  <c r="BI54" s="137"/>
      <c r="BJ54" s="137"/>
      <c r="BK54" s="137"/>
      <c r="BL54" s="137"/>
      <c r="BM54" s="137"/>
      <c r="BN54" s="137"/>
      <c r="BO54" s="137"/>
      <c r="BP54" s="137"/>
      <c r="BQ54" s="137"/>
      <c r="BR54" s="137"/>
      <c r="BS54" s="137"/>
      <c r="BT54" s="137"/>
      <c r="BU54" s="137"/>
      <c r="BV54" s="137"/>
      <c r="BW54" s="137"/>
      <c r="BX54" s="137"/>
      <c r="BY54" s="137"/>
      <c r="BZ54" s="137"/>
      <c r="CA54" s="137"/>
      <c r="CB54" s="137"/>
      <c r="CC54" s="137"/>
      <c r="CD54" s="137"/>
      <c r="CE54" s="137"/>
      <c r="CF54" s="137"/>
      <c r="CG54" s="137"/>
      <c r="CH54" s="137"/>
      <c r="CI54" s="137"/>
      <c r="CJ54" s="137"/>
      <c r="CK54" s="137"/>
      <c r="CL54" s="137"/>
      <c r="CM54" s="137"/>
      <c r="CN54" s="137"/>
      <c r="CO54" s="137"/>
      <c r="CP54" s="137"/>
      <c r="CQ54" s="137"/>
      <c r="CR54" s="137"/>
      <c r="CS54" s="137"/>
      <c r="CT54" s="137"/>
      <c r="CU54" s="137"/>
      <c r="CV54" s="137"/>
      <c r="CW54" s="137"/>
      <c r="CX54" s="137"/>
      <c r="CY54" s="137"/>
      <c r="CZ54" s="137"/>
      <c r="DA54" s="137"/>
      <c r="DB54" s="137"/>
      <c r="DC54" s="137"/>
      <c r="DD54" s="137"/>
      <c r="DE54" s="137"/>
      <c r="DF54" s="137"/>
      <c r="DG54" s="137"/>
      <c r="DH54" s="137"/>
      <c r="DI54" s="137"/>
      <c r="DJ54" s="137"/>
      <c r="DK54" s="137"/>
      <c r="DL54" s="137"/>
      <c r="DM54" s="137"/>
      <c r="DN54" s="137"/>
      <c r="DO54" s="137"/>
      <c r="DP54" s="137"/>
      <c r="DQ54" s="137"/>
      <c r="DR54" s="137"/>
      <c r="DS54" s="137"/>
      <c r="DT54" s="137"/>
      <c r="DU54" s="137"/>
      <c r="DV54" s="137"/>
      <c r="DW54" s="137"/>
      <c r="DX54" s="137"/>
      <c r="DY54" s="137"/>
      <c r="DZ54" s="137"/>
      <c r="EA54" s="137"/>
      <c r="EB54" s="137"/>
      <c r="EC54" s="137"/>
      <c r="ED54" s="137"/>
      <c r="EE54" s="137"/>
      <c r="EF54" s="137"/>
      <c r="EG54" s="137"/>
      <c r="EH54" s="137"/>
      <c r="EI54" s="137"/>
      <c r="EJ54" s="137"/>
      <c r="EK54" s="137"/>
      <c r="EL54" s="137"/>
      <c r="EM54" s="137"/>
    </row>
    <row r="55" spans="1:143" s="84" customFormat="1" ht="18.95" customHeight="1">
      <c r="A55" s="493"/>
      <c r="B55" s="496" t="s">
        <v>135</v>
      </c>
      <c r="C55" s="1041">
        <v>27</v>
      </c>
      <c r="D55" s="1042">
        <v>74347</v>
      </c>
      <c r="E55" s="1042">
        <v>680</v>
      </c>
      <c r="F55" s="1042">
        <v>0</v>
      </c>
      <c r="G55" s="1035">
        <v>75054</v>
      </c>
      <c r="H55" s="427" t="s">
        <v>136</v>
      </c>
      <c r="I55" s="42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  <c r="BI55" s="137"/>
      <c r="BJ55" s="137"/>
      <c r="BK55" s="137"/>
      <c r="BL55" s="137"/>
      <c r="BM55" s="137"/>
      <c r="BN55" s="137"/>
      <c r="BO55" s="137"/>
      <c r="BP55" s="137"/>
      <c r="BQ55" s="137"/>
      <c r="BR55" s="137"/>
      <c r="BS55" s="137"/>
      <c r="BT55" s="137"/>
      <c r="BU55" s="137"/>
      <c r="BV55" s="137"/>
      <c r="BW55" s="137"/>
      <c r="BX55" s="137"/>
      <c r="BY55" s="137"/>
      <c r="BZ55" s="137"/>
      <c r="CA55" s="137"/>
      <c r="CB55" s="137"/>
      <c r="CC55" s="137"/>
      <c r="CD55" s="137"/>
      <c r="CE55" s="137"/>
      <c r="CF55" s="137"/>
      <c r="CG55" s="137"/>
      <c r="CH55" s="137"/>
      <c r="CI55" s="137"/>
      <c r="CJ55" s="137"/>
      <c r="CK55" s="137"/>
      <c r="CL55" s="137"/>
      <c r="CM55" s="137"/>
      <c r="CN55" s="137"/>
      <c r="CO55" s="137"/>
      <c r="CP55" s="137"/>
      <c r="CQ55" s="137"/>
      <c r="CR55" s="137"/>
      <c r="CS55" s="137"/>
      <c r="CT55" s="137"/>
      <c r="CU55" s="137"/>
      <c r="CV55" s="137"/>
      <c r="CW55" s="137"/>
      <c r="CX55" s="137"/>
      <c r="CY55" s="137"/>
      <c r="CZ55" s="137"/>
      <c r="DA55" s="137"/>
      <c r="DB55" s="137"/>
      <c r="DC55" s="137"/>
      <c r="DD55" s="137"/>
      <c r="DE55" s="137"/>
      <c r="DF55" s="137"/>
      <c r="DG55" s="137"/>
      <c r="DH55" s="137"/>
      <c r="DI55" s="137"/>
      <c r="DJ55" s="137"/>
      <c r="DK55" s="137"/>
      <c r="DL55" s="137"/>
      <c r="DM55" s="137"/>
      <c r="DN55" s="137"/>
      <c r="DO55" s="137"/>
      <c r="DP55" s="137"/>
      <c r="DQ55" s="137"/>
      <c r="DR55" s="137"/>
      <c r="DS55" s="137"/>
      <c r="DT55" s="137"/>
      <c r="DU55" s="137"/>
      <c r="DV55" s="137"/>
      <c r="DW55" s="137"/>
      <c r="DX55" s="137"/>
      <c r="DY55" s="137"/>
      <c r="DZ55" s="137"/>
      <c r="EA55" s="137"/>
      <c r="EB55" s="137"/>
      <c r="EC55" s="137"/>
      <c r="ED55" s="137"/>
      <c r="EE55" s="137"/>
      <c r="EF55" s="137"/>
      <c r="EG55" s="137"/>
      <c r="EH55" s="137"/>
      <c r="EI55" s="137"/>
      <c r="EJ55" s="137"/>
      <c r="EK55" s="137"/>
      <c r="EL55" s="137"/>
      <c r="EM55" s="137"/>
    </row>
    <row r="56" spans="1:143" s="84" customFormat="1" ht="18.95" customHeight="1">
      <c r="A56" s="493" t="s">
        <v>40</v>
      </c>
      <c r="B56" s="496" t="s">
        <v>133</v>
      </c>
      <c r="C56" s="1041">
        <v>10</v>
      </c>
      <c r="D56" s="1042">
        <v>41</v>
      </c>
      <c r="E56" s="1042">
        <v>0</v>
      </c>
      <c r="F56" s="1042">
        <v>0</v>
      </c>
      <c r="G56" s="1035">
        <v>51</v>
      </c>
      <c r="H56" s="427" t="s">
        <v>134</v>
      </c>
      <c r="I56" s="427" t="s">
        <v>260</v>
      </c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7"/>
      <c r="CH56" s="137"/>
      <c r="CI56" s="137"/>
      <c r="CJ56" s="137"/>
      <c r="CK56" s="137"/>
      <c r="CL56" s="137"/>
      <c r="CM56" s="137"/>
      <c r="CN56" s="137"/>
      <c r="CO56" s="137"/>
      <c r="CP56" s="137"/>
      <c r="CQ56" s="137"/>
      <c r="CR56" s="137"/>
      <c r="CS56" s="137"/>
      <c r="CT56" s="137"/>
      <c r="CU56" s="137"/>
      <c r="CV56" s="137"/>
      <c r="CW56" s="137"/>
      <c r="CX56" s="137"/>
      <c r="CY56" s="137"/>
      <c r="CZ56" s="137"/>
      <c r="DA56" s="137"/>
      <c r="DB56" s="137"/>
      <c r="DC56" s="137"/>
      <c r="DD56" s="137"/>
      <c r="DE56" s="137"/>
      <c r="DF56" s="137"/>
      <c r="DG56" s="137"/>
      <c r="DH56" s="137"/>
      <c r="DI56" s="137"/>
      <c r="DJ56" s="137"/>
      <c r="DK56" s="137"/>
      <c r="DL56" s="137"/>
      <c r="DM56" s="137"/>
      <c r="DN56" s="137"/>
      <c r="DO56" s="137"/>
      <c r="DP56" s="137"/>
      <c r="DQ56" s="137"/>
      <c r="DR56" s="137"/>
      <c r="DS56" s="137"/>
      <c r="DT56" s="137"/>
      <c r="DU56" s="137"/>
      <c r="DV56" s="137"/>
      <c r="DW56" s="137"/>
      <c r="DX56" s="137"/>
      <c r="DY56" s="137"/>
      <c r="DZ56" s="137"/>
      <c r="EA56" s="137"/>
      <c r="EB56" s="137"/>
      <c r="EC56" s="137"/>
      <c r="ED56" s="137"/>
      <c r="EE56" s="137"/>
      <c r="EF56" s="137"/>
      <c r="EG56" s="137"/>
      <c r="EH56" s="137"/>
      <c r="EI56" s="137"/>
      <c r="EJ56" s="137"/>
      <c r="EK56" s="137"/>
      <c r="EL56" s="137"/>
      <c r="EM56" s="137"/>
    </row>
    <row r="57" spans="1:143" s="84" customFormat="1" ht="18.95" customHeight="1">
      <c r="A57" s="493"/>
      <c r="B57" s="496" t="s">
        <v>135</v>
      </c>
      <c r="C57" s="1041">
        <v>19</v>
      </c>
      <c r="D57" s="1042">
        <v>110</v>
      </c>
      <c r="E57" s="1042">
        <v>0</v>
      </c>
      <c r="F57" s="1042">
        <v>0</v>
      </c>
      <c r="G57" s="1035">
        <v>129</v>
      </c>
      <c r="H57" s="427" t="s">
        <v>136</v>
      </c>
      <c r="I57" s="42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  <c r="BI57" s="137"/>
      <c r="BJ57" s="137"/>
      <c r="BK57" s="137"/>
      <c r="BL57" s="137"/>
      <c r="BM57" s="137"/>
      <c r="BN57" s="137"/>
      <c r="BO57" s="137"/>
      <c r="BP57" s="137"/>
      <c r="BQ57" s="137"/>
      <c r="BR57" s="137"/>
      <c r="BS57" s="137"/>
      <c r="BT57" s="137"/>
      <c r="BU57" s="137"/>
      <c r="BV57" s="137"/>
      <c r="BW57" s="137"/>
      <c r="BX57" s="137"/>
      <c r="BY57" s="137"/>
      <c r="BZ57" s="137"/>
      <c r="CA57" s="137"/>
      <c r="CB57" s="137"/>
      <c r="CC57" s="137"/>
      <c r="CD57" s="137"/>
      <c r="CE57" s="137"/>
      <c r="CF57" s="137"/>
      <c r="CG57" s="137"/>
      <c r="CH57" s="137"/>
      <c r="CI57" s="137"/>
      <c r="CJ57" s="137"/>
      <c r="CK57" s="137"/>
      <c r="CL57" s="137"/>
      <c r="CM57" s="137"/>
      <c r="CN57" s="137"/>
      <c r="CO57" s="137"/>
      <c r="CP57" s="137"/>
      <c r="CQ57" s="137"/>
      <c r="CR57" s="137"/>
      <c r="CS57" s="137"/>
      <c r="CT57" s="137"/>
      <c r="CU57" s="137"/>
      <c r="CV57" s="137"/>
      <c r="CW57" s="137"/>
      <c r="CX57" s="137"/>
      <c r="CY57" s="137"/>
      <c r="CZ57" s="137"/>
      <c r="DA57" s="137"/>
      <c r="DB57" s="137"/>
      <c r="DC57" s="137"/>
      <c r="DD57" s="137"/>
      <c r="DE57" s="137"/>
      <c r="DF57" s="137"/>
      <c r="DG57" s="137"/>
      <c r="DH57" s="137"/>
      <c r="DI57" s="137"/>
      <c r="DJ57" s="137"/>
      <c r="DK57" s="137"/>
      <c r="DL57" s="137"/>
      <c r="DM57" s="137"/>
      <c r="DN57" s="137"/>
      <c r="DO57" s="137"/>
      <c r="DP57" s="137"/>
      <c r="DQ57" s="137"/>
      <c r="DR57" s="137"/>
      <c r="DS57" s="137"/>
      <c r="DT57" s="137"/>
      <c r="DU57" s="137"/>
      <c r="DV57" s="137"/>
      <c r="DW57" s="137"/>
      <c r="DX57" s="137"/>
      <c r="DY57" s="137"/>
      <c r="DZ57" s="137"/>
      <c r="EA57" s="137"/>
      <c r="EB57" s="137"/>
      <c r="EC57" s="137"/>
      <c r="ED57" s="137"/>
      <c r="EE57" s="137"/>
      <c r="EF57" s="137"/>
      <c r="EG57" s="137"/>
      <c r="EH57" s="137"/>
      <c r="EI57" s="137"/>
      <c r="EJ57" s="137"/>
      <c r="EK57" s="137"/>
      <c r="EL57" s="137"/>
      <c r="EM57" s="137"/>
    </row>
    <row r="58" spans="1:143" s="864" customFormat="1" ht="18.95" customHeight="1">
      <c r="A58" s="493" t="s">
        <v>282</v>
      </c>
      <c r="B58" s="415" t="s">
        <v>133</v>
      </c>
      <c r="C58" s="1041">
        <v>46</v>
      </c>
      <c r="D58" s="1042">
        <v>257</v>
      </c>
      <c r="E58" s="1042">
        <v>0</v>
      </c>
      <c r="F58" s="1042">
        <v>0</v>
      </c>
      <c r="G58" s="1035">
        <v>303</v>
      </c>
      <c r="H58" s="416" t="s">
        <v>134</v>
      </c>
      <c r="I58" s="491" t="s">
        <v>283</v>
      </c>
      <c r="J58" s="864">
        <v>36.6</v>
      </c>
      <c r="K58" s="865"/>
      <c r="L58" s="865"/>
      <c r="M58" s="865"/>
      <c r="N58" s="865"/>
      <c r="O58" s="865"/>
      <c r="P58" s="865"/>
      <c r="Q58" s="865"/>
      <c r="R58" s="865"/>
      <c r="S58" s="865"/>
      <c r="T58" s="865"/>
      <c r="U58" s="865"/>
      <c r="V58" s="865"/>
      <c r="W58" s="865"/>
      <c r="X58" s="865"/>
      <c r="Y58" s="865"/>
      <c r="Z58" s="865"/>
      <c r="AA58" s="865"/>
      <c r="AB58" s="865"/>
      <c r="AC58" s="865"/>
      <c r="AD58" s="865"/>
      <c r="AE58" s="865"/>
      <c r="AF58" s="865"/>
      <c r="AG58" s="865"/>
      <c r="AH58" s="865"/>
      <c r="AI58" s="865"/>
      <c r="AJ58" s="865"/>
      <c r="AK58" s="865"/>
      <c r="AL58" s="865"/>
      <c r="AM58" s="865"/>
      <c r="AN58" s="865"/>
      <c r="AO58" s="865"/>
      <c r="AP58" s="865"/>
      <c r="AQ58" s="865"/>
      <c r="AR58" s="865"/>
      <c r="AS58" s="865"/>
      <c r="AT58" s="865"/>
      <c r="AU58" s="865"/>
      <c r="AV58" s="865"/>
      <c r="AW58" s="865"/>
      <c r="AX58" s="865"/>
      <c r="AY58" s="865"/>
      <c r="AZ58" s="865"/>
      <c r="BA58" s="865"/>
      <c r="BB58" s="865"/>
      <c r="BC58" s="865"/>
      <c r="BD58" s="865"/>
      <c r="BE58" s="865"/>
      <c r="BF58" s="865"/>
      <c r="BG58" s="865"/>
      <c r="BH58" s="865"/>
      <c r="BI58" s="865"/>
      <c r="BJ58" s="865"/>
      <c r="BK58" s="865"/>
      <c r="BL58" s="865"/>
      <c r="BM58" s="865"/>
      <c r="BN58" s="865"/>
      <c r="BO58" s="865"/>
      <c r="BP58" s="865"/>
      <c r="BQ58" s="865"/>
      <c r="BR58" s="865"/>
      <c r="BS58" s="865"/>
      <c r="BT58" s="865"/>
      <c r="BU58" s="865"/>
      <c r="BV58" s="865"/>
      <c r="BW58" s="865"/>
      <c r="BX58" s="865"/>
      <c r="BY58" s="865"/>
      <c r="BZ58" s="865"/>
      <c r="CA58" s="865"/>
      <c r="CB58" s="865"/>
      <c r="CC58" s="865"/>
      <c r="CD58" s="865"/>
      <c r="CE58" s="865"/>
      <c r="CF58" s="865"/>
      <c r="CG58" s="865"/>
      <c r="CH58" s="865"/>
      <c r="CI58" s="865"/>
      <c r="CJ58" s="865"/>
      <c r="CK58" s="865"/>
      <c r="CL58" s="865"/>
      <c r="CM58" s="865"/>
      <c r="CN58" s="865"/>
      <c r="CO58" s="865"/>
      <c r="CP58" s="865"/>
      <c r="CQ58" s="865"/>
      <c r="CR58" s="865"/>
      <c r="CS58" s="865"/>
      <c r="CT58" s="865"/>
      <c r="CU58" s="865"/>
      <c r="CV58" s="865"/>
      <c r="CW58" s="865"/>
      <c r="CX58" s="865"/>
      <c r="CY58" s="865"/>
      <c r="CZ58" s="865"/>
      <c r="DA58" s="865"/>
      <c r="DB58" s="865"/>
      <c r="DC58" s="865"/>
      <c r="DD58" s="865"/>
      <c r="DE58" s="865"/>
      <c r="DF58" s="865"/>
      <c r="DG58" s="865"/>
      <c r="DH58" s="865"/>
      <c r="DI58" s="865"/>
      <c r="DJ58" s="865"/>
      <c r="DK58" s="865"/>
      <c r="DL58" s="865"/>
      <c r="DM58" s="865"/>
      <c r="DN58" s="865"/>
      <c r="DO58" s="865"/>
      <c r="DP58" s="865"/>
      <c r="DQ58" s="865"/>
      <c r="DR58" s="865"/>
      <c r="DS58" s="865"/>
      <c r="DT58" s="865"/>
      <c r="DU58" s="865"/>
      <c r="DV58" s="865"/>
      <c r="DW58" s="865"/>
      <c r="DX58" s="865"/>
      <c r="DY58" s="865"/>
      <c r="DZ58" s="865"/>
      <c r="EA58" s="865"/>
      <c r="EB58" s="865"/>
      <c r="EC58" s="865"/>
      <c r="ED58" s="865"/>
      <c r="EE58" s="865"/>
      <c r="EF58" s="865"/>
      <c r="EG58" s="865"/>
      <c r="EH58" s="865"/>
      <c r="EI58" s="865"/>
      <c r="EJ58" s="865"/>
      <c r="EK58" s="865"/>
      <c r="EL58" s="865"/>
      <c r="EM58" s="865"/>
    </row>
    <row r="59" spans="1:143" s="84" customFormat="1" ht="18.95" customHeight="1">
      <c r="A59" s="493"/>
      <c r="B59" s="496" t="s">
        <v>135</v>
      </c>
      <c r="C59" s="1041">
        <v>182</v>
      </c>
      <c r="D59" s="1042">
        <v>1504</v>
      </c>
      <c r="E59" s="1042">
        <v>0</v>
      </c>
      <c r="F59" s="1042">
        <v>0</v>
      </c>
      <c r="G59" s="1035">
        <v>1686</v>
      </c>
      <c r="H59" s="427" t="s">
        <v>136</v>
      </c>
      <c r="I59" s="42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/>
      <c r="BL59" s="137"/>
      <c r="BM59" s="137"/>
      <c r="BN59" s="137"/>
      <c r="BO59" s="137"/>
      <c r="BP59" s="137"/>
      <c r="BQ59" s="137"/>
      <c r="BR59" s="137"/>
      <c r="BS59" s="137"/>
      <c r="BT59" s="137"/>
      <c r="BU59" s="137"/>
      <c r="BV59" s="137"/>
      <c r="BW59" s="137"/>
      <c r="BX59" s="137"/>
      <c r="BY59" s="137"/>
      <c r="BZ59" s="137"/>
      <c r="CA59" s="137"/>
      <c r="CB59" s="137"/>
      <c r="CC59" s="137"/>
      <c r="CD59" s="137"/>
      <c r="CE59" s="137"/>
      <c r="CF59" s="137"/>
      <c r="CG59" s="137"/>
      <c r="CH59" s="137"/>
      <c r="CI59" s="137"/>
      <c r="CJ59" s="137"/>
      <c r="CK59" s="137"/>
      <c r="CL59" s="137"/>
      <c r="CM59" s="137"/>
      <c r="CN59" s="137"/>
      <c r="CO59" s="137"/>
      <c r="CP59" s="137"/>
      <c r="CQ59" s="137"/>
      <c r="CR59" s="137"/>
      <c r="CS59" s="137"/>
      <c r="CT59" s="137"/>
      <c r="CU59" s="137"/>
      <c r="CV59" s="137"/>
      <c r="CW59" s="137"/>
      <c r="CX59" s="137"/>
      <c r="CY59" s="137"/>
      <c r="CZ59" s="137"/>
      <c r="DA59" s="137"/>
      <c r="DB59" s="137"/>
      <c r="DC59" s="137"/>
      <c r="DD59" s="137"/>
      <c r="DE59" s="137"/>
      <c r="DF59" s="137"/>
      <c r="DG59" s="137"/>
      <c r="DH59" s="137"/>
      <c r="DI59" s="137"/>
      <c r="DJ59" s="137"/>
      <c r="DK59" s="137"/>
      <c r="DL59" s="137"/>
      <c r="DM59" s="137"/>
      <c r="DN59" s="137"/>
      <c r="DO59" s="137"/>
      <c r="DP59" s="137"/>
      <c r="DQ59" s="137"/>
      <c r="DR59" s="137"/>
      <c r="DS59" s="137"/>
      <c r="DT59" s="137"/>
      <c r="DU59" s="137"/>
      <c r="DV59" s="137"/>
      <c r="DW59" s="137"/>
      <c r="DX59" s="137"/>
      <c r="DY59" s="137"/>
      <c r="DZ59" s="137"/>
      <c r="EA59" s="137"/>
      <c r="EB59" s="137"/>
      <c r="EC59" s="137"/>
      <c r="ED59" s="137"/>
      <c r="EE59" s="137"/>
      <c r="EF59" s="137"/>
      <c r="EG59" s="137"/>
      <c r="EH59" s="137"/>
      <c r="EI59" s="137"/>
      <c r="EJ59" s="137"/>
      <c r="EK59" s="137"/>
      <c r="EL59" s="137"/>
      <c r="EM59" s="137"/>
    </row>
    <row r="60" spans="1:143" s="84" customFormat="1" ht="18.95" customHeight="1">
      <c r="A60" s="493" t="s">
        <v>1</v>
      </c>
      <c r="B60" s="496" t="s">
        <v>133</v>
      </c>
      <c r="C60" s="1041">
        <v>0</v>
      </c>
      <c r="D60" s="1042">
        <v>0</v>
      </c>
      <c r="E60" s="1042">
        <v>0</v>
      </c>
      <c r="F60" s="1042">
        <v>21</v>
      </c>
      <c r="G60" s="1035">
        <v>21</v>
      </c>
      <c r="H60" s="427" t="s">
        <v>134</v>
      </c>
      <c r="I60" s="427" t="s">
        <v>4</v>
      </c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  <c r="BI60" s="137"/>
      <c r="BJ60" s="137"/>
      <c r="BK60" s="137"/>
      <c r="BL60" s="137"/>
      <c r="BM60" s="137"/>
      <c r="BN60" s="137"/>
      <c r="BO60" s="137"/>
      <c r="BP60" s="137"/>
      <c r="BQ60" s="137"/>
      <c r="BR60" s="137"/>
      <c r="BS60" s="137"/>
      <c r="BT60" s="137"/>
      <c r="BU60" s="137"/>
      <c r="BV60" s="137"/>
      <c r="BW60" s="137"/>
      <c r="BX60" s="137"/>
      <c r="BY60" s="137"/>
      <c r="BZ60" s="137"/>
      <c r="CA60" s="137"/>
      <c r="CB60" s="137"/>
      <c r="CC60" s="137"/>
      <c r="CD60" s="137"/>
      <c r="CE60" s="137"/>
      <c r="CF60" s="137"/>
      <c r="CG60" s="137"/>
      <c r="CH60" s="137"/>
      <c r="CI60" s="137"/>
      <c r="CJ60" s="137"/>
      <c r="CK60" s="137"/>
      <c r="CL60" s="137"/>
      <c r="CM60" s="137"/>
      <c r="CN60" s="137"/>
      <c r="CO60" s="137"/>
      <c r="CP60" s="137"/>
      <c r="CQ60" s="137"/>
      <c r="CR60" s="137"/>
      <c r="CS60" s="137"/>
      <c r="CT60" s="137"/>
      <c r="CU60" s="137"/>
      <c r="CV60" s="137"/>
      <c r="CW60" s="137"/>
      <c r="CX60" s="137"/>
      <c r="CY60" s="137"/>
      <c r="CZ60" s="137"/>
      <c r="DA60" s="137"/>
      <c r="DB60" s="137"/>
      <c r="DC60" s="137"/>
      <c r="DD60" s="137"/>
      <c r="DE60" s="137"/>
      <c r="DF60" s="137"/>
      <c r="DG60" s="137"/>
      <c r="DH60" s="137"/>
      <c r="DI60" s="137"/>
      <c r="DJ60" s="137"/>
      <c r="DK60" s="137"/>
      <c r="DL60" s="137"/>
      <c r="DM60" s="137"/>
      <c r="DN60" s="137"/>
      <c r="DO60" s="137"/>
      <c r="DP60" s="137"/>
      <c r="DQ60" s="137"/>
      <c r="DR60" s="137"/>
      <c r="DS60" s="137"/>
      <c r="DT60" s="137"/>
      <c r="DU60" s="137"/>
      <c r="DV60" s="137"/>
      <c r="DW60" s="137"/>
      <c r="DX60" s="137"/>
      <c r="DY60" s="137"/>
      <c r="DZ60" s="137"/>
      <c r="EA60" s="137"/>
      <c r="EB60" s="137"/>
      <c r="EC60" s="137"/>
      <c r="ED60" s="137"/>
      <c r="EE60" s="137"/>
      <c r="EF60" s="137"/>
      <c r="EG60" s="137"/>
      <c r="EH60" s="137"/>
      <c r="EI60" s="137"/>
      <c r="EJ60" s="137"/>
      <c r="EK60" s="137"/>
      <c r="EL60" s="137"/>
      <c r="EM60" s="137"/>
    </row>
    <row r="61" spans="1:143" s="84" customFormat="1" ht="18.95" customHeight="1">
      <c r="A61" s="493"/>
      <c r="B61" s="496" t="s">
        <v>135</v>
      </c>
      <c r="C61" s="1041">
        <v>0</v>
      </c>
      <c r="D61" s="1042">
        <v>0</v>
      </c>
      <c r="E61" s="1042">
        <v>0</v>
      </c>
      <c r="F61" s="1042">
        <v>88</v>
      </c>
      <c r="G61" s="1035">
        <v>88</v>
      </c>
      <c r="H61" s="427" t="s">
        <v>136</v>
      </c>
      <c r="I61" s="42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  <c r="BI61" s="137"/>
      <c r="BJ61" s="137"/>
      <c r="BK61" s="137"/>
      <c r="BL61" s="137"/>
      <c r="BM61" s="137"/>
      <c r="BN61" s="137"/>
      <c r="BO61" s="137"/>
      <c r="BP61" s="137"/>
      <c r="BQ61" s="137"/>
      <c r="BR61" s="137"/>
      <c r="BS61" s="137"/>
      <c r="BT61" s="137"/>
      <c r="BU61" s="137"/>
      <c r="BV61" s="137"/>
      <c r="BW61" s="137"/>
      <c r="BX61" s="137"/>
      <c r="BY61" s="137"/>
      <c r="BZ61" s="137"/>
      <c r="CA61" s="137"/>
      <c r="CB61" s="137"/>
      <c r="CC61" s="137"/>
      <c r="CD61" s="137"/>
      <c r="CE61" s="137"/>
      <c r="CF61" s="137"/>
      <c r="CG61" s="137"/>
      <c r="CH61" s="137"/>
      <c r="CI61" s="137"/>
      <c r="CJ61" s="137"/>
      <c r="CK61" s="137"/>
      <c r="CL61" s="137"/>
      <c r="CM61" s="137"/>
      <c r="CN61" s="137"/>
      <c r="CO61" s="137"/>
      <c r="CP61" s="137"/>
      <c r="CQ61" s="137"/>
      <c r="CR61" s="137"/>
      <c r="CS61" s="137"/>
      <c r="CT61" s="137"/>
      <c r="CU61" s="137"/>
      <c r="CV61" s="137"/>
      <c r="CW61" s="137"/>
      <c r="CX61" s="137"/>
      <c r="CY61" s="137"/>
      <c r="CZ61" s="137"/>
      <c r="DA61" s="137"/>
      <c r="DB61" s="137"/>
      <c r="DC61" s="137"/>
      <c r="DD61" s="137"/>
      <c r="DE61" s="137"/>
      <c r="DF61" s="137"/>
      <c r="DG61" s="137"/>
      <c r="DH61" s="137"/>
      <c r="DI61" s="137"/>
      <c r="DJ61" s="137"/>
      <c r="DK61" s="137"/>
      <c r="DL61" s="137"/>
      <c r="DM61" s="137"/>
      <c r="DN61" s="137"/>
      <c r="DO61" s="137"/>
      <c r="DP61" s="137"/>
      <c r="DQ61" s="137"/>
      <c r="DR61" s="137"/>
      <c r="DS61" s="137"/>
      <c r="DT61" s="137"/>
      <c r="DU61" s="137"/>
      <c r="DV61" s="137"/>
      <c r="DW61" s="137"/>
      <c r="DX61" s="137"/>
      <c r="DY61" s="137"/>
      <c r="DZ61" s="137"/>
      <c r="EA61" s="137"/>
      <c r="EB61" s="137"/>
      <c r="EC61" s="137"/>
      <c r="ED61" s="137"/>
      <c r="EE61" s="137"/>
      <c r="EF61" s="137"/>
      <c r="EG61" s="137"/>
      <c r="EH61" s="137"/>
      <c r="EI61" s="137"/>
      <c r="EJ61" s="137"/>
      <c r="EK61" s="137"/>
      <c r="EL61" s="137"/>
      <c r="EM61" s="137"/>
    </row>
    <row r="62" spans="1:143" s="84" customFormat="1" ht="18.95" customHeight="1">
      <c r="A62" s="442" t="s">
        <v>43</v>
      </c>
      <c r="B62" s="443" t="s">
        <v>133</v>
      </c>
      <c r="C62" s="1033">
        <v>78</v>
      </c>
      <c r="D62" s="1034">
        <v>30632</v>
      </c>
      <c r="E62" s="1034">
        <v>474</v>
      </c>
      <c r="F62" s="1034">
        <v>21</v>
      </c>
      <c r="G62" s="1035">
        <v>31205</v>
      </c>
      <c r="H62" s="429" t="s">
        <v>134</v>
      </c>
      <c r="I62" s="429" t="s">
        <v>2</v>
      </c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7"/>
      <c r="CH62" s="137"/>
      <c r="CI62" s="137"/>
      <c r="CJ62" s="137"/>
      <c r="CK62" s="137"/>
      <c r="CL62" s="137"/>
      <c r="CM62" s="137"/>
      <c r="CN62" s="137"/>
      <c r="CO62" s="137"/>
      <c r="CP62" s="137"/>
      <c r="CQ62" s="137"/>
      <c r="CR62" s="137"/>
      <c r="CS62" s="137"/>
      <c r="CT62" s="137"/>
      <c r="CU62" s="137"/>
      <c r="CV62" s="137"/>
      <c r="CW62" s="137"/>
      <c r="CX62" s="137"/>
      <c r="CY62" s="137"/>
      <c r="CZ62" s="137"/>
      <c r="DA62" s="137"/>
      <c r="DB62" s="137"/>
      <c r="DC62" s="137"/>
      <c r="DD62" s="137"/>
      <c r="DE62" s="137"/>
      <c r="DF62" s="137"/>
      <c r="DG62" s="137"/>
      <c r="DH62" s="137"/>
      <c r="DI62" s="137"/>
      <c r="DJ62" s="137"/>
      <c r="DK62" s="137"/>
      <c r="DL62" s="137"/>
      <c r="DM62" s="137"/>
      <c r="DN62" s="137"/>
      <c r="DO62" s="137"/>
      <c r="DP62" s="137"/>
      <c r="DQ62" s="137"/>
      <c r="DR62" s="137"/>
      <c r="DS62" s="137"/>
      <c r="DT62" s="137"/>
      <c r="DU62" s="137"/>
      <c r="DV62" s="137"/>
      <c r="DW62" s="137"/>
      <c r="DX62" s="137"/>
      <c r="DY62" s="137"/>
      <c r="DZ62" s="137"/>
      <c r="EA62" s="137"/>
      <c r="EB62" s="137"/>
      <c r="EC62" s="137"/>
      <c r="ED62" s="137"/>
      <c r="EE62" s="137"/>
      <c r="EF62" s="137"/>
      <c r="EG62" s="137"/>
      <c r="EH62" s="137"/>
      <c r="EI62" s="137"/>
      <c r="EJ62" s="137"/>
      <c r="EK62" s="137"/>
      <c r="EL62" s="137"/>
      <c r="EM62" s="137"/>
    </row>
    <row r="63" spans="1:143" s="84" customFormat="1" ht="18.95" customHeight="1">
      <c r="A63" s="417"/>
      <c r="B63" s="432" t="s">
        <v>135</v>
      </c>
      <c r="C63" s="1036">
        <v>264</v>
      </c>
      <c r="D63" s="1037">
        <v>145845</v>
      </c>
      <c r="E63" s="1037">
        <v>2852</v>
      </c>
      <c r="F63" s="1037">
        <v>88</v>
      </c>
      <c r="G63" s="1038">
        <v>149049</v>
      </c>
      <c r="H63" s="433" t="s">
        <v>136</v>
      </c>
      <c r="I63" s="433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  <c r="BI63" s="137"/>
      <c r="BJ63" s="137"/>
      <c r="BK63" s="137"/>
      <c r="BL63" s="137"/>
      <c r="BM63" s="137"/>
      <c r="BN63" s="137"/>
      <c r="BO63" s="137"/>
      <c r="BP63" s="137"/>
      <c r="BQ63" s="137"/>
      <c r="BR63" s="137"/>
      <c r="BS63" s="137"/>
      <c r="BT63" s="137"/>
      <c r="BU63" s="137"/>
      <c r="BV63" s="137"/>
      <c r="BW63" s="137"/>
      <c r="BX63" s="137"/>
      <c r="BY63" s="137"/>
      <c r="BZ63" s="137"/>
      <c r="CA63" s="137"/>
      <c r="CB63" s="137"/>
      <c r="CC63" s="137"/>
      <c r="CD63" s="137"/>
      <c r="CE63" s="137"/>
      <c r="CF63" s="137"/>
      <c r="CG63" s="137"/>
      <c r="CH63" s="137"/>
      <c r="CI63" s="137"/>
      <c r="CJ63" s="137"/>
      <c r="CK63" s="137"/>
      <c r="CL63" s="137"/>
      <c r="CM63" s="137"/>
      <c r="CN63" s="137"/>
      <c r="CO63" s="137"/>
      <c r="CP63" s="137"/>
      <c r="CQ63" s="137"/>
      <c r="CR63" s="137"/>
      <c r="CS63" s="137"/>
      <c r="CT63" s="137"/>
      <c r="CU63" s="137"/>
      <c r="CV63" s="137"/>
      <c r="CW63" s="137"/>
      <c r="CX63" s="137"/>
      <c r="CY63" s="137"/>
      <c r="CZ63" s="137"/>
      <c r="DA63" s="137"/>
      <c r="DB63" s="137"/>
      <c r="DC63" s="137"/>
      <c r="DD63" s="137"/>
      <c r="DE63" s="137"/>
      <c r="DF63" s="137"/>
      <c r="DG63" s="137"/>
      <c r="DH63" s="137"/>
      <c r="DI63" s="137"/>
      <c r="DJ63" s="137"/>
      <c r="DK63" s="137"/>
      <c r="DL63" s="137"/>
      <c r="DM63" s="137"/>
      <c r="DN63" s="137"/>
      <c r="DO63" s="137"/>
      <c r="DP63" s="137"/>
      <c r="DQ63" s="137"/>
      <c r="DR63" s="137"/>
      <c r="DS63" s="137"/>
      <c r="DT63" s="137"/>
      <c r="DU63" s="137"/>
      <c r="DV63" s="137"/>
      <c r="DW63" s="137"/>
      <c r="DX63" s="137"/>
      <c r="DY63" s="137"/>
      <c r="DZ63" s="137"/>
      <c r="EA63" s="137"/>
      <c r="EB63" s="137"/>
      <c r="EC63" s="137"/>
      <c r="ED63" s="137"/>
      <c r="EE63" s="137"/>
      <c r="EF63" s="137"/>
      <c r="EG63" s="137"/>
      <c r="EH63" s="137"/>
      <c r="EI63" s="137"/>
      <c r="EJ63" s="137"/>
      <c r="EK63" s="137"/>
      <c r="EL63" s="137"/>
      <c r="EM63" s="137"/>
    </row>
    <row r="64" spans="1:143" s="84" customFormat="1" ht="22.5" customHeight="1">
      <c r="A64" s="2079" t="s">
        <v>452</v>
      </c>
      <c r="B64" s="2079"/>
      <c r="C64" s="2079"/>
      <c r="D64" s="2079"/>
      <c r="E64" s="2079"/>
      <c r="F64" s="2079"/>
      <c r="G64" s="2079"/>
      <c r="H64" s="2079"/>
      <c r="I64" s="2079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  <c r="BI64" s="137"/>
      <c r="BJ64" s="137"/>
      <c r="BK64" s="137"/>
      <c r="BL64" s="137"/>
      <c r="BM64" s="137"/>
      <c r="BN64" s="137"/>
      <c r="BO64" s="137"/>
      <c r="BP64" s="137"/>
      <c r="BQ64" s="137"/>
      <c r="BR64" s="137"/>
      <c r="BS64" s="137"/>
      <c r="BT64" s="137"/>
      <c r="BU64" s="137"/>
      <c r="BV64" s="137"/>
      <c r="BW64" s="137"/>
      <c r="BX64" s="137"/>
      <c r="BY64" s="137"/>
      <c r="BZ64" s="137"/>
      <c r="CA64" s="137"/>
      <c r="CB64" s="137"/>
      <c r="CC64" s="137"/>
      <c r="CD64" s="137"/>
      <c r="CE64" s="137"/>
      <c r="CF64" s="137"/>
      <c r="CG64" s="137"/>
      <c r="CH64" s="137"/>
      <c r="CI64" s="137"/>
      <c r="CJ64" s="137"/>
      <c r="CK64" s="137"/>
      <c r="CL64" s="137"/>
      <c r="CM64" s="137"/>
      <c r="CN64" s="137"/>
      <c r="CO64" s="137"/>
      <c r="CP64" s="137"/>
      <c r="CQ64" s="137"/>
      <c r="CR64" s="137"/>
      <c r="CS64" s="137"/>
      <c r="CT64" s="137"/>
      <c r="CU64" s="137"/>
      <c r="CV64" s="137"/>
      <c r="CW64" s="137"/>
      <c r="CX64" s="137"/>
      <c r="CY64" s="137"/>
      <c r="CZ64" s="137"/>
      <c r="DA64" s="137"/>
      <c r="DB64" s="137"/>
      <c r="DC64" s="137"/>
      <c r="DD64" s="137"/>
      <c r="DE64" s="137"/>
      <c r="DF64" s="137"/>
      <c r="DG64" s="137"/>
      <c r="DH64" s="137"/>
      <c r="DI64" s="137"/>
      <c r="DJ64" s="137"/>
      <c r="DK64" s="137"/>
      <c r="DL64" s="137"/>
      <c r="DM64" s="137"/>
      <c r="DN64" s="137"/>
      <c r="DO64" s="137"/>
      <c r="DP64" s="137"/>
      <c r="DQ64" s="137"/>
      <c r="DR64" s="137"/>
      <c r="DS64" s="137"/>
      <c r="DT64" s="137"/>
      <c r="DU64" s="137"/>
      <c r="DV64" s="137"/>
      <c r="DW64" s="137"/>
      <c r="DX64" s="137"/>
      <c r="DY64" s="137"/>
      <c r="DZ64" s="137"/>
      <c r="EA64" s="137"/>
      <c r="EB64" s="137"/>
      <c r="EC64" s="137"/>
      <c r="ED64" s="137"/>
      <c r="EE64" s="137"/>
      <c r="EF64" s="137"/>
      <c r="EG64" s="137"/>
      <c r="EH64" s="137"/>
      <c r="EI64" s="137"/>
      <c r="EJ64" s="137"/>
      <c r="EK64" s="137"/>
      <c r="EL64" s="137"/>
      <c r="EM64" s="137"/>
    </row>
    <row r="65" spans="1:143" s="84" customFormat="1" ht="27.75" customHeight="1">
      <c r="A65" s="2080" t="s">
        <v>506</v>
      </c>
      <c r="B65" s="2080"/>
      <c r="C65" s="2080"/>
      <c r="D65" s="2080"/>
      <c r="E65" s="2080"/>
      <c r="F65" s="2080"/>
      <c r="G65" s="2080"/>
      <c r="H65" s="2080"/>
      <c r="I65" s="2080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  <c r="BI65" s="137"/>
      <c r="BJ65" s="137"/>
      <c r="BK65" s="137"/>
      <c r="BL65" s="137"/>
      <c r="BM65" s="137"/>
      <c r="BN65" s="137"/>
      <c r="BO65" s="137"/>
      <c r="BP65" s="137"/>
      <c r="BQ65" s="137"/>
      <c r="BR65" s="137"/>
      <c r="BS65" s="137"/>
      <c r="BT65" s="137"/>
      <c r="BU65" s="137"/>
      <c r="BV65" s="137"/>
      <c r="BW65" s="137"/>
      <c r="BX65" s="137"/>
      <c r="BY65" s="137"/>
      <c r="BZ65" s="137"/>
      <c r="CA65" s="137"/>
      <c r="CB65" s="137"/>
      <c r="CC65" s="137"/>
      <c r="CD65" s="137"/>
      <c r="CE65" s="137"/>
      <c r="CF65" s="137"/>
      <c r="CG65" s="137"/>
      <c r="CH65" s="137"/>
      <c r="CI65" s="137"/>
      <c r="CJ65" s="137"/>
      <c r="CK65" s="137"/>
      <c r="CL65" s="137"/>
      <c r="CM65" s="137"/>
      <c r="CN65" s="137"/>
      <c r="CO65" s="137"/>
      <c r="CP65" s="137"/>
      <c r="CQ65" s="137"/>
      <c r="CR65" s="137"/>
      <c r="CS65" s="137"/>
      <c r="CT65" s="137"/>
      <c r="CU65" s="137"/>
      <c r="CV65" s="137"/>
      <c r="CW65" s="137"/>
      <c r="CX65" s="137"/>
      <c r="CY65" s="137"/>
      <c r="CZ65" s="137"/>
      <c r="DA65" s="137"/>
      <c r="DB65" s="137"/>
      <c r="DC65" s="137"/>
      <c r="DD65" s="137"/>
      <c r="DE65" s="137"/>
      <c r="DF65" s="137"/>
      <c r="DG65" s="137"/>
      <c r="DH65" s="137"/>
      <c r="DI65" s="137"/>
      <c r="DJ65" s="137"/>
      <c r="DK65" s="137"/>
      <c r="DL65" s="137"/>
      <c r="DM65" s="137"/>
      <c r="DN65" s="137"/>
      <c r="DO65" s="137"/>
      <c r="DP65" s="137"/>
      <c r="DQ65" s="137"/>
      <c r="DR65" s="137"/>
      <c r="DS65" s="137"/>
      <c r="DT65" s="137"/>
      <c r="DU65" s="137"/>
      <c r="DV65" s="137"/>
      <c r="DW65" s="137"/>
      <c r="DX65" s="137"/>
      <c r="DY65" s="137"/>
      <c r="DZ65" s="137"/>
      <c r="EA65" s="137"/>
      <c r="EB65" s="137"/>
      <c r="EC65" s="137"/>
      <c r="ED65" s="137"/>
      <c r="EE65" s="137"/>
      <c r="EF65" s="137"/>
      <c r="EG65" s="137"/>
      <c r="EH65" s="137"/>
      <c r="EI65" s="137"/>
      <c r="EJ65" s="137"/>
      <c r="EK65" s="137"/>
      <c r="EL65" s="137"/>
      <c r="EM65" s="137"/>
    </row>
    <row r="66" spans="1:143" s="84" customFormat="1" ht="6" customHeight="1">
      <c r="A66" s="2090"/>
      <c r="B66" s="2090"/>
      <c r="C66" s="2090"/>
      <c r="D66" s="2090"/>
      <c r="E66" s="2090"/>
      <c r="F66" s="2090"/>
      <c r="G66" s="2090"/>
      <c r="H66" s="2090"/>
      <c r="I66" s="2090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  <c r="BI66" s="137"/>
      <c r="BJ66" s="137"/>
      <c r="BK66" s="137"/>
      <c r="BL66" s="137"/>
      <c r="BM66" s="137"/>
      <c r="BN66" s="137"/>
      <c r="BO66" s="137"/>
      <c r="BP66" s="137"/>
      <c r="BQ66" s="137"/>
      <c r="BR66" s="137"/>
      <c r="BS66" s="137"/>
      <c r="BT66" s="137"/>
      <c r="BU66" s="137"/>
      <c r="BV66" s="137"/>
      <c r="BW66" s="137"/>
      <c r="BX66" s="137"/>
      <c r="BY66" s="137"/>
      <c r="BZ66" s="137"/>
      <c r="CA66" s="137"/>
      <c r="CB66" s="137"/>
      <c r="CC66" s="137"/>
      <c r="CD66" s="137"/>
      <c r="CE66" s="137"/>
      <c r="CF66" s="137"/>
      <c r="CG66" s="137"/>
      <c r="CH66" s="137"/>
      <c r="CI66" s="137"/>
      <c r="CJ66" s="137"/>
      <c r="CK66" s="137"/>
      <c r="CL66" s="137"/>
      <c r="CM66" s="137"/>
      <c r="CN66" s="137"/>
      <c r="CO66" s="137"/>
      <c r="CP66" s="137"/>
      <c r="CQ66" s="137"/>
      <c r="CR66" s="137"/>
      <c r="CS66" s="137"/>
      <c r="CT66" s="137"/>
      <c r="CU66" s="137"/>
      <c r="CV66" s="137"/>
      <c r="CW66" s="137"/>
      <c r="CX66" s="137"/>
      <c r="CY66" s="137"/>
      <c r="CZ66" s="137"/>
      <c r="DA66" s="137"/>
      <c r="DB66" s="137"/>
      <c r="DC66" s="137"/>
      <c r="DD66" s="137"/>
      <c r="DE66" s="137"/>
      <c r="DF66" s="137"/>
      <c r="DG66" s="137"/>
      <c r="DH66" s="137"/>
      <c r="DI66" s="137"/>
      <c r="DJ66" s="137"/>
      <c r="DK66" s="137"/>
      <c r="DL66" s="137"/>
      <c r="DM66" s="137"/>
      <c r="DN66" s="137"/>
      <c r="DO66" s="137"/>
      <c r="DP66" s="137"/>
      <c r="DQ66" s="137"/>
      <c r="DR66" s="137"/>
      <c r="DS66" s="137"/>
      <c r="DT66" s="137"/>
      <c r="DU66" s="137"/>
      <c r="DV66" s="137"/>
      <c r="DW66" s="137"/>
      <c r="DX66" s="137"/>
      <c r="DY66" s="137"/>
      <c r="DZ66" s="137"/>
      <c r="EA66" s="137"/>
      <c r="EB66" s="137"/>
      <c r="EC66" s="137"/>
      <c r="ED66" s="137"/>
      <c r="EE66" s="137"/>
      <c r="EF66" s="137"/>
      <c r="EG66" s="137"/>
      <c r="EH66" s="137"/>
      <c r="EI66" s="137"/>
      <c r="EJ66" s="137"/>
      <c r="EK66" s="137"/>
      <c r="EL66" s="137"/>
      <c r="EM66" s="137"/>
    </row>
    <row r="67" spans="1:143" s="84" customFormat="1" ht="20.100000000000001" customHeight="1">
      <c r="A67" s="2027" t="s">
        <v>65</v>
      </c>
      <c r="B67" s="2028"/>
      <c r="C67" s="2073" t="s">
        <v>184</v>
      </c>
      <c r="D67" s="2074"/>
      <c r="E67" s="2075" t="s">
        <v>183</v>
      </c>
      <c r="F67" s="2076"/>
      <c r="G67" s="438" t="s">
        <v>21</v>
      </c>
      <c r="H67" s="2033" t="s">
        <v>25</v>
      </c>
      <c r="I67" s="2034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  <c r="BI67" s="137"/>
      <c r="BJ67" s="137"/>
      <c r="BK67" s="137"/>
      <c r="BL67" s="137"/>
      <c r="BM67" s="137"/>
      <c r="BN67" s="137"/>
      <c r="BO67" s="137"/>
      <c r="BP67" s="137"/>
      <c r="BQ67" s="137"/>
      <c r="BR67" s="137"/>
      <c r="BS67" s="137"/>
      <c r="BT67" s="137"/>
      <c r="BU67" s="137"/>
      <c r="BV67" s="137"/>
      <c r="BW67" s="137"/>
      <c r="BX67" s="137"/>
      <c r="BY67" s="137"/>
      <c r="BZ67" s="137"/>
      <c r="CA67" s="137"/>
      <c r="CB67" s="137"/>
      <c r="CC67" s="137"/>
      <c r="CD67" s="137"/>
      <c r="CE67" s="137"/>
      <c r="CF67" s="137"/>
      <c r="CG67" s="137"/>
      <c r="CH67" s="137"/>
      <c r="CI67" s="137"/>
      <c r="CJ67" s="137"/>
      <c r="CK67" s="137"/>
      <c r="CL67" s="137"/>
      <c r="CM67" s="137"/>
      <c r="CN67" s="137"/>
      <c r="CO67" s="137"/>
      <c r="CP67" s="137"/>
      <c r="CQ67" s="137"/>
      <c r="CR67" s="137"/>
      <c r="CS67" s="137"/>
      <c r="CT67" s="137"/>
      <c r="CU67" s="137"/>
      <c r="CV67" s="137"/>
      <c r="CW67" s="137"/>
      <c r="CX67" s="137"/>
      <c r="CY67" s="137"/>
      <c r="CZ67" s="137"/>
      <c r="DA67" s="137"/>
      <c r="DB67" s="137"/>
      <c r="DC67" s="137"/>
      <c r="DD67" s="137"/>
      <c r="DE67" s="137"/>
      <c r="DF67" s="137"/>
      <c r="DG67" s="137"/>
      <c r="DH67" s="137"/>
      <c r="DI67" s="137"/>
      <c r="DJ67" s="137"/>
      <c r="DK67" s="137"/>
      <c r="DL67" s="137"/>
      <c r="DM67" s="137"/>
      <c r="DN67" s="137"/>
      <c r="DO67" s="137"/>
      <c r="DP67" s="137"/>
      <c r="DQ67" s="137"/>
      <c r="DR67" s="137"/>
      <c r="DS67" s="137"/>
      <c r="DT67" s="137"/>
      <c r="DU67" s="137"/>
      <c r="DV67" s="137"/>
      <c r="DW67" s="137"/>
      <c r="DX67" s="137"/>
      <c r="DY67" s="137"/>
      <c r="DZ67" s="137"/>
      <c r="EA67" s="137"/>
      <c r="EB67" s="137"/>
      <c r="EC67" s="137"/>
      <c r="ED67" s="137"/>
      <c r="EE67" s="137"/>
      <c r="EF67" s="137"/>
      <c r="EG67" s="137"/>
      <c r="EH67" s="137"/>
      <c r="EI67" s="137"/>
      <c r="EJ67" s="137"/>
      <c r="EK67" s="137"/>
      <c r="EL67" s="137"/>
      <c r="EM67" s="137"/>
    </row>
    <row r="68" spans="1:143" s="84" customFormat="1" ht="20.100000000000001" customHeight="1">
      <c r="A68" s="2082"/>
      <c r="B68" s="2091"/>
      <c r="C68" s="1039" t="s">
        <v>182</v>
      </c>
      <c r="D68" s="1039" t="s">
        <v>181</v>
      </c>
      <c r="E68" s="1040" t="s">
        <v>319</v>
      </c>
      <c r="F68" s="1039" t="s">
        <v>1</v>
      </c>
      <c r="G68" s="1893" t="s">
        <v>2</v>
      </c>
      <c r="H68" s="2035"/>
      <c r="I68" s="2036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7"/>
      <c r="CH68" s="137"/>
      <c r="CI68" s="137"/>
      <c r="CJ68" s="137"/>
      <c r="CK68" s="137"/>
      <c r="CL68" s="137"/>
      <c r="CM68" s="137"/>
      <c r="CN68" s="137"/>
      <c r="CO68" s="137"/>
      <c r="CP68" s="137"/>
      <c r="CQ68" s="137"/>
      <c r="CR68" s="137"/>
      <c r="CS68" s="137"/>
      <c r="CT68" s="137"/>
      <c r="CU68" s="137"/>
      <c r="CV68" s="137"/>
      <c r="CW68" s="137"/>
      <c r="CX68" s="137"/>
      <c r="CY68" s="137"/>
      <c r="CZ68" s="137"/>
      <c r="DA68" s="137"/>
      <c r="DB68" s="137"/>
      <c r="DC68" s="137"/>
      <c r="DD68" s="137"/>
      <c r="DE68" s="137"/>
      <c r="DF68" s="137"/>
      <c r="DG68" s="137"/>
      <c r="DH68" s="137"/>
      <c r="DI68" s="137"/>
      <c r="DJ68" s="137"/>
      <c r="DK68" s="137"/>
      <c r="DL68" s="137"/>
      <c r="DM68" s="137"/>
      <c r="DN68" s="137"/>
      <c r="DO68" s="137"/>
      <c r="DP68" s="137"/>
      <c r="DQ68" s="137"/>
      <c r="DR68" s="137"/>
      <c r="DS68" s="137"/>
      <c r="DT68" s="137"/>
      <c r="DU68" s="137"/>
      <c r="DV68" s="137"/>
      <c r="DW68" s="137"/>
      <c r="DX68" s="137"/>
      <c r="DY68" s="137"/>
      <c r="DZ68" s="137"/>
      <c r="EA68" s="137"/>
      <c r="EB68" s="137"/>
      <c r="EC68" s="137"/>
      <c r="ED68" s="137"/>
      <c r="EE68" s="137"/>
      <c r="EF68" s="137"/>
      <c r="EG68" s="137"/>
      <c r="EH68" s="137"/>
      <c r="EI68" s="137"/>
      <c r="EJ68" s="137"/>
      <c r="EK68" s="137"/>
      <c r="EL68" s="137"/>
      <c r="EM68" s="137"/>
    </row>
    <row r="69" spans="1:143" s="84" customFormat="1" ht="20.100000000000001" customHeight="1">
      <c r="A69" s="2031"/>
      <c r="B69" s="2032"/>
      <c r="C69" s="439" t="s">
        <v>141</v>
      </c>
      <c r="D69" s="439" t="s">
        <v>180</v>
      </c>
      <c r="E69" s="440" t="s">
        <v>310</v>
      </c>
      <c r="F69" s="441" t="s">
        <v>4</v>
      </c>
      <c r="G69" s="1895"/>
      <c r="H69" s="2037"/>
      <c r="I69" s="2038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  <c r="BI69" s="137"/>
      <c r="BJ69" s="137"/>
      <c r="BK69" s="137"/>
      <c r="BL69" s="137"/>
      <c r="BM69" s="137"/>
      <c r="BN69" s="137"/>
      <c r="BO69" s="137"/>
      <c r="BP69" s="137"/>
      <c r="BQ69" s="137"/>
      <c r="BR69" s="137"/>
      <c r="BS69" s="137"/>
      <c r="BT69" s="137"/>
      <c r="BU69" s="137"/>
      <c r="BV69" s="137"/>
      <c r="BW69" s="137"/>
      <c r="BX69" s="137"/>
      <c r="BY69" s="137"/>
      <c r="BZ69" s="137"/>
      <c r="CA69" s="137"/>
      <c r="CB69" s="137"/>
      <c r="CC69" s="137"/>
      <c r="CD69" s="137"/>
      <c r="CE69" s="137"/>
      <c r="CF69" s="137"/>
      <c r="CG69" s="137"/>
      <c r="CH69" s="137"/>
      <c r="CI69" s="137"/>
      <c r="CJ69" s="137"/>
      <c r="CK69" s="137"/>
      <c r="CL69" s="137"/>
      <c r="CM69" s="137"/>
      <c r="CN69" s="137"/>
      <c r="CO69" s="137"/>
      <c r="CP69" s="137"/>
      <c r="CQ69" s="137"/>
      <c r="CR69" s="137"/>
      <c r="CS69" s="137"/>
      <c r="CT69" s="137"/>
      <c r="CU69" s="137"/>
      <c r="CV69" s="137"/>
      <c r="CW69" s="137"/>
      <c r="CX69" s="137"/>
      <c r="CY69" s="137"/>
      <c r="CZ69" s="137"/>
      <c r="DA69" s="137"/>
      <c r="DB69" s="137"/>
      <c r="DC69" s="137"/>
      <c r="DD69" s="137"/>
      <c r="DE69" s="137"/>
      <c r="DF69" s="137"/>
      <c r="DG69" s="137"/>
      <c r="DH69" s="137"/>
      <c r="DI69" s="137"/>
      <c r="DJ69" s="137"/>
      <c r="DK69" s="137"/>
      <c r="DL69" s="137"/>
      <c r="DM69" s="137"/>
      <c r="DN69" s="137"/>
      <c r="DO69" s="137"/>
      <c r="DP69" s="137"/>
      <c r="DQ69" s="137"/>
      <c r="DR69" s="137"/>
      <c r="DS69" s="137"/>
      <c r="DT69" s="137"/>
      <c r="DU69" s="137"/>
      <c r="DV69" s="137"/>
      <c r="DW69" s="137"/>
      <c r="DX69" s="137"/>
      <c r="DY69" s="137"/>
      <c r="DZ69" s="137"/>
      <c r="EA69" s="137"/>
      <c r="EB69" s="137"/>
      <c r="EC69" s="137"/>
      <c r="ED69" s="137"/>
      <c r="EE69" s="137"/>
      <c r="EF69" s="137"/>
      <c r="EG69" s="137"/>
      <c r="EH69" s="137"/>
      <c r="EI69" s="137"/>
      <c r="EJ69" s="137"/>
      <c r="EK69" s="137"/>
      <c r="EL69" s="137"/>
      <c r="EM69" s="137"/>
    </row>
    <row r="70" spans="1:143" s="84" customFormat="1" ht="18.95" customHeight="1">
      <c r="A70" s="373" t="s">
        <v>8</v>
      </c>
      <c r="B70" s="1027"/>
      <c r="C70" s="425"/>
      <c r="D70" s="426"/>
      <c r="E70" s="426"/>
      <c r="F70" s="426"/>
      <c r="G70" s="430"/>
      <c r="H70" s="1026"/>
      <c r="I70" s="1026" t="s">
        <v>9</v>
      </c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  <c r="BI70" s="137"/>
      <c r="BJ70" s="137"/>
      <c r="BK70" s="137"/>
      <c r="BL70" s="137"/>
      <c r="BM70" s="137"/>
      <c r="BN70" s="137"/>
      <c r="BO70" s="137"/>
      <c r="BP70" s="137"/>
      <c r="BQ70" s="137"/>
      <c r="BR70" s="137"/>
      <c r="BS70" s="137"/>
      <c r="BT70" s="137"/>
      <c r="BU70" s="137"/>
      <c r="BV70" s="137"/>
      <c r="BW70" s="137"/>
      <c r="BX70" s="137"/>
      <c r="BY70" s="137"/>
      <c r="BZ70" s="137"/>
      <c r="CA70" s="137"/>
      <c r="CB70" s="137"/>
      <c r="CC70" s="137"/>
      <c r="CD70" s="137"/>
      <c r="CE70" s="137"/>
      <c r="CF70" s="137"/>
      <c r="CG70" s="137"/>
      <c r="CH70" s="137"/>
      <c r="CI70" s="137"/>
      <c r="CJ70" s="137"/>
      <c r="CK70" s="137"/>
      <c r="CL70" s="137"/>
      <c r="CM70" s="137"/>
      <c r="CN70" s="137"/>
      <c r="CO70" s="137"/>
      <c r="CP70" s="137"/>
      <c r="CQ70" s="137"/>
      <c r="CR70" s="137"/>
      <c r="CS70" s="137"/>
      <c r="CT70" s="137"/>
      <c r="CU70" s="137"/>
      <c r="CV70" s="137"/>
      <c r="CW70" s="137"/>
      <c r="CX70" s="137"/>
      <c r="CY70" s="137"/>
      <c r="CZ70" s="137"/>
      <c r="DA70" s="137"/>
      <c r="DB70" s="137"/>
      <c r="DC70" s="137"/>
      <c r="DD70" s="137"/>
      <c r="DE70" s="137"/>
      <c r="DF70" s="137"/>
      <c r="DG70" s="137"/>
      <c r="DH70" s="137"/>
      <c r="DI70" s="137"/>
      <c r="DJ70" s="137"/>
      <c r="DK70" s="137"/>
      <c r="DL70" s="137"/>
      <c r="DM70" s="137"/>
      <c r="DN70" s="137"/>
      <c r="DO70" s="137"/>
      <c r="DP70" s="137"/>
      <c r="DQ70" s="137"/>
      <c r="DR70" s="137"/>
      <c r="DS70" s="137"/>
      <c r="DT70" s="137"/>
      <c r="DU70" s="137"/>
      <c r="DV70" s="137"/>
      <c r="DW70" s="137"/>
      <c r="DX70" s="137"/>
      <c r="DY70" s="137"/>
      <c r="DZ70" s="137"/>
      <c r="EA70" s="137"/>
      <c r="EB70" s="137"/>
      <c r="EC70" s="137"/>
      <c r="ED70" s="137"/>
      <c r="EE70" s="137"/>
      <c r="EF70" s="137"/>
      <c r="EG70" s="137"/>
      <c r="EH70" s="137"/>
      <c r="EI70" s="137"/>
      <c r="EJ70" s="137"/>
      <c r="EK70" s="137"/>
      <c r="EL70" s="137"/>
      <c r="EM70" s="137"/>
    </row>
    <row r="71" spans="1:143" s="84" customFormat="1" ht="18.95" customHeight="1">
      <c r="A71" s="414" t="s">
        <v>34</v>
      </c>
      <c r="B71" s="424" t="s">
        <v>133</v>
      </c>
      <c r="C71" s="1041">
        <v>0</v>
      </c>
      <c r="D71" s="1042">
        <v>2</v>
      </c>
      <c r="E71" s="1042">
        <v>0</v>
      </c>
      <c r="F71" s="1042">
        <v>0</v>
      </c>
      <c r="G71" s="1035">
        <v>2</v>
      </c>
      <c r="H71" s="427" t="s">
        <v>134</v>
      </c>
      <c r="I71" s="427" t="s">
        <v>35</v>
      </c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  <c r="BI71" s="137"/>
      <c r="BJ71" s="137"/>
      <c r="BK71" s="137"/>
      <c r="BL71" s="137"/>
      <c r="BM71" s="137"/>
      <c r="BN71" s="137"/>
      <c r="BO71" s="137"/>
      <c r="BP71" s="137"/>
      <c r="BQ71" s="137"/>
      <c r="BR71" s="137"/>
      <c r="BS71" s="137"/>
      <c r="BT71" s="137"/>
      <c r="BU71" s="137"/>
      <c r="BV71" s="137"/>
      <c r="BW71" s="137"/>
      <c r="BX71" s="137"/>
      <c r="BY71" s="137"/>
      <c r="BZ71" s="137"/>
      <c r="CA71" s="137"/>
      <c r="CB71" s="137"/>
      <c r="CC71" s="137"/>
      <c r="CD71" s="137"/>
      <c r="CE71" s="137"/>
      <c r="CF71" s="137"/>
      <c r="CG71" s="137"/>
      <c r="CH71" s="137"/>
      <c r="CI71" s="137"/>
      <c r="CJ71" s="137"/>
      <c r="CK71" s="137"/>
      <c r="CL71" s="137"/>
      <c r="CM71" s="137"/>
      <c r="CN71" s="137"/>
      <c r="CO71" s="137"/>
      <c r="CP71" s="137"/>
      <c r="CQ71" s="137"/>
      <c r="CR71" s="137"/>
      <c r="CS71" s="137"/>
      <c r="CT71" s="137"/>
      <c r="CU71" s="137"/>
      <c r="CV71" s="137"/>
      <c r="CW71" s="137"/>
      <c r="CX71" s="137"/>
      <c r="CY71" s="137"/>
      <c r="CZ71" s="137"/>
      <c r="DA71" s="137"/>
      <c r="DB71" s="137"/>
      <c r="DC71" s="137"/>
      <c r="DD71" s="137"/>
      <c r="DE71" s="137"/>
      <c r="DF71" s="137"/>
      <c r="DG71" s="137"/>
      <c r="DH71" s="137"/>
      <c r="DI71" s="137"/>
      <c r="DJ71" s="137"/>
      <c r="DK71" s="137"/>
      <c r="DL71" s="137"/>
      <c r="DM71" s="137"/>
      <c r="DN71" s="137"/>
      <c r="DO71" s="137"/>
      <c r="DP71" s="137"/>
      <c r="DQ71" s="137"/>
      <c r="DR71" s="137"/>
      <c r="DS71" s="137"/>
      <c r="DT71" s="137"/>
      <c r="DU71" s="137"/>
      <c r="DV71" s="137"/>
      <c r="DW71" s="137"/>
      <c r="DX71" s="137"/>
      <c r="DY71" s="137"/>
      <c r="DZ71" s="137"/>
      <c r="EA71" s="137"/>
      <c r="EB71" s="137"/>
      <c r="EC71" s="137"/>
      <c r="ED71" s="137"/>
      <c r="EE71" s="137"/>
      <c r="EF71" s="137"/>
      <c r="EG71" s="137"/>
      <c r="EH71" s="137"/>
      <c r="EI71" s="137"/>
      <c r="EJ71" s="137"/>
      <c r="EK71" s="137"/>
      <c r="EL71" s="137"/>
      <c r="EM71" s="137"/>
    </row>
    <row r="72" spans="1:143" s="84" customFormat="1" ht="18.95" customHeight="1">
      <c r="A72" s="414"/>
      <c r="B72" s="424" t="s">
        <v>135</v>
      </c>
      <c r="C72" s="1041">
        <v>0</v>
      </c>
      <c r="D72" s="1042">
        <v>15</v>
      </c>
      <c r="E72" s="1042">
        <v>0</v>
      </c>
      <c r="F72" s="1042">
        <v>0</v>
      </c>
      <c r="G72" s="1035">
        <v>15</v>
      </c>
      <c r="H72" s="427" t="s">
        <v>136</v>
      </c>
      <c r="I72" s="42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  <c r="BI72" s="137"/>
      <c r="BJ72" s="137"/>
      <c r="BK72" s="137"/>
      <c r="BL72" s="137"/>
      <c r="BM72" s="137"/>
      <c r="BN72" s="137"/>
      <c r="BO72" s="137"/>
      <c r="BP72" s="137"/>
      <c r="BQ72" s="137"/>
      <c r="BR72" s="137"/>
      <c r="BS72" s="137"/>
      <c r="BT72" s="137"/>
      <c r="BU72" s="137"/>
      <c r="BV72" s="137"/>
      <c r="BW72" s="137"/>
      <c r="BX72" s="137"/>
      <c r="BY72" s="137"/>
      <c r="BZ72" s="137"/>
      <c r="CA72" s="137"/>
      <c r="CB72" s="137"/>
      <c r="CC72" s="137"/>
      <c r="CD72" s="137"/>
      <c r="CE72" s="137"/>
      <c r="CF72" s="137"/>
      <c r="CG72" s="137"/>
      <c r="CH72" s="137"/>
      <c r="CI72" s="137"/>
      <c r="CJ72" s="137"/>
      <c r="CK72" s="137"/>
      <c r="CL72" s="137"/>
      <c r="CM72" s="137"/>
      <c r="CN72" s="137"/>
      <c r="CO72" s="137"/>
      <c r="CP72" s="137"/>
      <c r="CQ72" s="137"/>
      <c r="CR72" s="137"/>
      <c r="CS72" s="137"/>
      <c r="CT72" s="137"/>
      <c r="CU72" s="137"/>
      <c r="CV72" s="137"/>
      <c r="CW72" s="137"/>
      <c r="CX72" s="137"/>
      <c r="CY72" s="137"/>
      <c r="CZ72" s="137"/>
      <c r="DA72" s="137"/>
      <c r="DB72" s="137"/>
      <c r="DC72" s="137"/>
      <c r="DD72" s="137"/>
      <c r="DE72" s="137"/>
      <c r="DF72" s="137"/>
      <c r="DG72" s="137"/>
      <c r="DH72" s="137"/>
      <c r="DI72" s="137"/>
      <c r="DJ72" s="137"/>
      <c r="DK72" s="137"/>
      <c r="DL72" s="137"/>
      <c r="DM72" s="137"/>
      <c r="DN72" s="137"/>
      <c r="DO72" s="137"/>
      <c r="DP72" s="137"/>
      <c r="DQ72" s="137"/>
      <c r="DR72" s="137"/>
      <c r="DS72" s="137"/>
      <c r="DT72" s="137"/>
      <c r="DU72" s="137"/>
      <c r="DV72" s="137"/>
      <c r="DW72" s="137"/>
      <c r="DX72" s="137"/>
      <c r="DY72" s="137"/>
      <c r="DZ72" s="137"/>
      <c r="EA72" s="137"/>
      <c r="EB72" s="137"/>
      <c r="EC72" s="137"/>
      <c r="ED72" s="137"/>
      <c r="EE72" s="137"/>
      <c r="EF72" s="137"/>
      <c r="EG72" s="137"/>
      <c r="EH72" s="137"/>
      <c r="EI72" s="137"/>
      <c r="EJ72" s="137"/>
      <c r="EK72" s="137"/>
      <c r="EL72" s="137"/>
      <c r="EM72" s="137"/>
    </row>
    <row r="73" spans="1:143" s="84" customFormat="1" ht="18.95" customHeight="1">
      <c r="A73" s="414" t="s">
        <v>36</v>
      </c>
      <c r="B73" s="424" t="s">
        <v>133</v>
      </c>
      <c r="C73" s="1041">
        <v>5</v>
      </c>
      <c r="D73" s="1042">
        <v>1062</v>
      </c>
      <c r="E73" s="1042">
        <v>13</v>
      </c>
      <c r="F73" s="1042">
        <v>0</v>
      </c>
      <c r="G73" s="1035">
        <v>1080</v>
      </c>
      <c r="H73" s="427" t="s">
        <v>134</v>
      </c>
      <c r="I73" s="427" t="s">
        <v>37</v>
      </c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  <c r="BI73" s="137"/>
      <c r="BJ73" s="137"/>
      <c r="BK73" s="137"/>
      <c r="BL73" s="137"/>
      <c r="BM73" s="137"/>
      <c r="BN73" s="137"/>
      <c r="BO73" s="137"/>
      <c r="BP73" s="137"/>
      <c r="BQ73" s="137"/>
      <c r="BR73" s="137"/>
      <c r="BS73" s="137"/>
      <c r="BT73" s="137"/>
      <c r="BU73" s="137"/>
      <c r="BV73" s="137"/>
      <c r="BW73" s="137"/>
      <c r="BX73" s="137"/>
      <c r="BY73" s="137"/>
      <c r="BZ73" s="137"/>
      <c r="CA73" s="137"/>
      <c r="CB73" s="137"/>
      <c r="CC73" s="137"/>
      <c r="CD73" s="137"/>
      <c r="CE73" s="137"/>
      <c r="CF73" s="137"/>
      <c r="CG73" s="137"/>
      <c r="CH73" s="137"/>
      <c r="CI73" s="137"/>
      <c r="CJ73" s="137"/>
      <c r="CK73" s="137"/>
      <c r="CL73" s="137"/>
      <c r="CM73" s="137"/>
      <c r="CN73" s="137"/>
      <c r="CO73" s="137"/>
      <c r="CP73" s="137"/>
      <c r="CQ73" s="137"/>
      <c r="CR73" s="137"/>
      <c r="CS73" s="137"/>
      <c r="CT73" s="137"/>
      <c r="CU73" s="137"/>
      <c r="CV73" s="137"/>
      <c r="CW73" s="137"/>
      <c r="CX73" s="137"/>
      <c r="CY73" s="137"/>
      <c r="CZ73" s="137"/>
      <c r="DA73" s="137"/>
      <c r="DB73" s="137"/>
      <c r="DC73" s="137"/>
      <c r="DD73" s="137"/>
      <c r="DE73" s="137"/>
      <c r="DF73" s="137"/>
      <c r="DG73" s="137"/>
      <c r="DH73" s="137"/>
      <c r="DI73" s="137"/>
      <c r="DJ73" s="137"/>
      <c r="DK73" s="137"/>
      <c r="DL73" s="137"/>
      <c r="DM73" s="137"/>
      <c r="DN73" s="137"/>
      <c r="DO73" s="137"/>
      <c r="DP73" s="137"/>
      <c r="DQ73" s="137"/>
      <c r="DR73" s="137"/>
      <c r="DS73" s="137"/>
      <c r="DT73" s="137"/>
      <c r="DU73" s="137"/>
      <c r="DV73" s="137"/>
      <c r="DW73" s="137"/>
      <c r="DX73" s="137"/>
      <c r="DY73" s="137"/>
      <c r="DZ73" s="137"/>
      <c r="EA73" s="137"/>
      <c r="EB73" s="137"/>
      <c r="EC73" s="137"/>
      <c r="ED73" s="137"/>
      <c r="EE73" s="137"/>
      <c r="EF73" s="137"/>
      <c r="EG73" s="137"/>
      <c r="EH73" s="137"/>
      <c r="EI73" s="137"/>
      <c r="EJ73" s="137"/>
      <c r="EK73" s="137"/>
      <c r="EL73" s="137"/>
      <c r="EM73" s="137"/>
    </row>
    <row r="74" spans="1:143" s="84" customFormat="1" ht="18.95" customHeight="1">
      <c r="A74" s="414"/>
      <c r="B74" s="424" t="s">
        <v>135</v>
      </c>
      <c r="C74" s="1041">
        <v>21</v>
      </c>
      <c r="D74" s="1042">
        <v>5232</v>
      </c>
      <c r="E74" s="1042">
        <v>87</v>
      </c>
      <c r="F74" s="1042">
        <v>0</v>
      </c>
      <c r="G74" s="1035">
        <v>5340</v>
      </c>
      <c r="H74" s="427" t="s">
        <v>136</v>
      </c>
      <c r="I74" s="42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7"/>
      <c r="CH74" s="137"/>
      <c r="CI74" s="137"/>
      <c r="CJ74" s="137"/>
      <c r="CK74" s="137"/>
      <c r="CL74" s="137"/>
      <c r="CM74" s="137"/>
      <c r="CN74" s="137"/>
      <c r="CO74" s="137"/>
      <c r="CP74" s="137"/>
      <c r="CQ74" s="137"/>
      <c r="CR74" s="137"/>
      <c r="CS74" s="137"/>
      <c r="CT74" s="137"/>
      <c r="CU74" s="137"/>
      <c r="CV74" s="137"/>
      <c r="CW74" s="137"/>
      <c r="CX74" s="137"/>
      <c r="CY74" s="137"/>
      <c r="CZ74" s="137"/>
      <c r="DA74" s="137"/>
      <c r="DB74" s="137"/>
      <c r="DC74" s="137"/>
      <c r="DD74" s="137"/>
      <c r="DE74" s="137"/>
      <c r="DF74" s="137"/>
      <c r="DG74" s="137"/>
      <c r="DH74" s="137"/>
      <c r="DI74" s="137"/>
      <c r="DJ74" s="137"/>
      <c r="DK74" s="137"/>
      <c r="DL74" s="137"/>
      <c r="DM74" s="137"/>
      <c r="DN74" s="137"/>
      <c r="DO74" s="137"/>
      <c r="DP74" s="137"/>
      <c r="DQ74" s="137"/>
      <c r="DR74" s="137"/>
      <c r="DS74" s="137"/>
      <c r="DT74" s="137"/>
      <c r="DU74" s="137"/>
      <c r="DV74" s="137"/>
      <c r="DW74" s="137"/>
      <c r="DX74" s="137"/>
      <c r="DY74" s="137"/>
      <c r="DZ74" s="137"/>
      <c r="EA74" s="137"/>
      <c r="EB74" s="137"/>
      <c r="EC74" s="137"/>
      <c r="ED74" s="137"/>
      <c r="EE74" s="137"/>
      <c r="EF74" s="137"/>
      <c r="EG74" s="137"/>
      <c r="EH74" s="137"/>
      <c r="EI74" s="137"/>
      <c r="EJ74" s="137"/>
      <c r="EK74" s="137"/>
      <c r="EL74" s="137"/>
      <c r="EM74" s="137"/>
    </row>
    <row r="75" spans="1:143" s="86" customFormat="1" ht="18.95" customHeight="1">
      <c r="A75" s="414" t="s">
        <v>38</v>
      </c>
      <c r="B75" s="424" t="s">
        <v>133</v>
      </c>
      <c r="C75" s="1041">
        <v>7</v>
      </c>
      <c r="D75" s="1042">
        <v>2274</v>
      </c>
      <c r="E75" s="1042">
        <v>9</v>
      </c>
      <c r="F75" s="1042">
        <v>0</v>
      </c>
      <c r="G75" s="1035">
        <v>2290</v>
      </c>
      <c r="H75" s="427" t="s">
        <v>134</v>
      </c>
      <c r="I75" s="427" t="s">
        <v>39</v>
      </c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  <c r="AV75" s="138"/>
      <c r="AW75" s="138"/>
      <c r="AX75" s="138"/>
      <c r="AY75" s="138"/>
      <c r="AZ75" s="138"/>
      <c r="BA75" s="138"/>
      <c r="BB75" s="138"/>
      <c r="BC75" s="138"/>
      <c r="BD75" s="138"/>
      <c r="BE75" s="138"/>
      <c r="BF75" s="138"/>
      <c r="BG75" s="138"/>
      <c r="BH75" s="138"/>
      <c r="BI75" s="138"/>
      <c r="BJ75" s="138"/>
      <c r="BK75" s="138"/>
      <c r="BL75" s="138"/>
      <c r="BM75" s="138"/>
      <c r="BN75" s="138"/>
      <c r="BO75" s="138"/>
      <c r="BP75" s="138"/>
      <c r="BQ75" s="138"/>
      <c r="BR75" s="138"/>
      <c r="BS75" s="138"/>
      <c r="BT75" s="138"/>
      <c r="BU75" s="138"/>
      <c r="BV75" s="138"/>
      <c r="BW75" s="138"/>
      <c r="BX75" s="138"/>
      <c r="BY75" s="138"/>
      <c r="BZ75" s="138"/>
      <c r="CA75" s="138"/>
      <c r="CB75" s="138"/>
      <c r="CC75" s="138"/>
      <c r="CD75" s="138"/>
      <c r="CE75" s="138"/>
      <c r="CF75" s="138"/>
      <c r="CG75" s="138"/>
      <c r="CH75" s="138"/>
      <c r="CI75" s="138"/>
      <c r="CJ75" s="138"/>
      <c r="CK75" s="138"/>
      <c r="CL75" s="138"/>
      <c r="CM75" s="138"/>
      <c r="CN75" s="138"/>
      <c r="CO75" s="138"/>
      <c r="CP75" s="138"/>
      <c r="CQ75" s="138"/>
      <c r="CR75" s="138"/>
      <c r="CS75" s="138"/>
      <c r="CT75" s="138"/>
      <c r="CU75" s="138"/>
      <c r="CV75" s="138"/>
      <c r="CW75" s="138"/>
      <c r="CX75" s="138"/>
      <c r="CY75" s="138"/>
      <c r="CZ75" s="138"/>
      <c r="DA75" s="138"/>
      <c r="DB75" s="138"/>
      <c r="DC75" s="138"/>
      <c r="DD75" s="138"/>
      <c r="DE75" s="138"/>
      <c r="DF75" s="138"/>
      <c r="DG75" s="138"/>
      <c r="DH75" s="138"/>
      <c r="DI75" s="138"/>
      <c r="DJ75" s="138"/>
      <c r="DK75" s="138"/>
      <c r="DL75" s="138"/>
      <c r="DM75" s="138"/>
      <c r="DN75" s="138"/>
      <c r="DO75" s="138"/>
      <c r="DP75" s="138"/>
      <c r="DQ75" s="138"/>
      <c r="DR75" s="138"/>
      <c r="DS75" s="138"/>
      <c r="DT75" s="138"/>
      <c r="DU75" s="138"/>
      <c r="DV75" s="138"/>
      <c r="DW75" s="138"/>
      <c r="DX75" s="138"/>
      <c r="DY75" s="138"/>
      <c r="DZ75" s="138"/>
      <c r="EA75" s="138"/>
      <c r="EB75" s="138"/>
      <c r="EC75" s="138"/>
      <c r="ED75" s="138"/>
      <c r="EE75" s="138"/>
      <c r="EF75" s="138"/>
      <c r="EG75" s="138"/>
      <c r="EH75" s="138"/>
      <c r="EI75" s="138"/>
      <c r="EJ75" s="138"/>
      <c r="EK75" s="138"/>
      <c r="EL75" s="138"/>
      <c r="EM75" s="138"/>
    </row>
    <row r="76" spans="1:143" s="89" customFormat="1" ht="18.95" customHeight="1">
      <c r="A76" s="414"/>
      <c r="B76" s="424" t="s">
        <v>135</v>
      </c>
      <c r="C76" s="1041">
        <v>23</v>
      </c>
      <c r="D76" s="1042">
        <v>10576</v>
      </c>
      <c r="E76" s="1042">
        <v>56</v>
      </c>
      <c r="F76" s="1042">
        <v>0</v>
      </c>
      <c r="G76" s="1035">
        <v>10655</v>
      </c>
      <c r="H76" s="427" t="s">
        <v>136</v>
      </c>
      <c r="I76" s="427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  <c r="BM76" s="85"/>
      <c r="BN76" s="85"/>
      <c r="BO76" s="85"/>
      <c r="BP76" s="85"/>
      <c r="BQ76" s="85"/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85"/>
      <c r="CC76" s="85"/>
      <c r="CD76" s="85"/>
      <c r="CE76" s="85"/>
      <c r="CF76" s="85"/>
      <c r="CG76" s="85"/>
      <c r="CH76" s="85"/>
      <c r="CI76" s="85"/>
      <c r="CJ76" s="85"/>
      <c r="CK76" s="85"/>
      <c r="CL76" s="85"/>
      <c r="CM76" s="85"/>
      <c r="CN76" s="85"/>
      <c r="CO76" s="85"/>
      <c r="CP76" s="85"/>
      <c r="CQ76" s="85"/>
      <c r="CR76" s="85"/>
      <c r="CS76" s="85"/>
      <c r="CT76" s="85"/>
      <c r="CU76" s="85"/>
      <c r="CV76" s="85"/>
      <c r="CW76" s="85"/>
      <c r="CX76" s="85"/>
      <c r="CY76" s="85"/>
      <c r="CZ76" s="85"/>
      <c r="DA76" s="85"/>
      <c r="DB76" s="85"/>
      <c r="DC76" s="85"/>
      <c r="DD76" s="85"/>
      <c r="DE76" s="85"/>
      <c r="DF76" s="85"/>
      <c r="DG76" s="85"/>
      <c r="DH76" s="85"/>
      <c r="DI76" s="85"/>
      <c r="DJ76" s="85"/>
      <c r="DK76" s="85"/>
      <c r="DL76" s="85"/>
      <c r="DM76" s="85"/>
      <c r="DN76" s="85"/>
      <c r="DO76" s="85"/>
      <c r="DP76" s="85"/>
      <c r="DQ76" s="85"/>
      <c r="DR76" s="85"/>
      <c r="DS76" s="85"/>
      <c r="DT76" s="85"/>
      <c r="DU76" s="85"/>
      <c r="DV76" s="85"/>
      <c r="DW76" s="85"/>
      <c r="DX76" s="85"/>
      <c r="DY76" s="85"/>
      <c r="DZ76" s="85"/>
      <c r="EA76" s="85"/>
      <c r="EB76" s="85"/>
      <c r="EC76" s="85"/>
      <c r="ED76" s="85"/>
      <c r="EE76" s="85"/>
      <c r="EF76" s="85"/>
      <c r="EG76" s="85"/>
      <c r="EH76" s="85"/>
      <c r="EI76" s="85"/>
      <c r="EJ76" s="85"/>
      <c r="EK76" s="85"/>
      <c r="EL76" s="85"/>
      <c r="EM76" s="85"/>
    </row>
    <row r="77" spans="1:143" ht="18.95" customHeight="1">
      <c r="A77" s="414" t="s">
        <v>40</v>
      </c>
      <c r="B77" s="424" t="s">
        <v>133</v>
      </c>
      <c r="C77" s="1041">
        <v>1</v>
      </c>
      <c r="D77" s="1042">
        <v>3</v>
      </c>
      <c r="E77" s="1042">
        <v>0</v>
      </c>
      <c r="F77" s="1042">
        <v>0</v>
      </c>
      <c r="G77" s="1035">
        <v>4</v>
      </c>
      <c r="H77" s="427" t="s">
        <v>134</v>
      </c>
      <c r="I77" s="427" t="s">
        <v>260</v>
      </c>
      <c r="J77" s="36"/>
    </row>
    <row r="78" spans="1:143" ht="18.95" customHeight="1">
      <c r="A78" s="414"/>
      <c r="B78" s="424" t="s">
        <v>135</v>
      </c>
      <c r="C78" s="1041">
        <v>3</v>
      </c>
      <c r="D78" s="1042">
        <v>3</v>
      </c>
      <c r="E78" s="1042">
        <v>0</v>
      </c>
      <c r="F78" s="1042">
        <v>0</v>
      </c>
      <c r="G78" s="1035">
        <v>6</v>
      </c>
      <c r="H78" s="427" t="s">
        <v>136</v>
      </c>
      <c r="I78" s="427"/>
    </row>
    <row r="79" spans="1:143" s="864" customFormat="1" ht="18.95" customHeight="1">
      <c r="A79" s="493" t="s">
        <v>282</v>
      </c>
      <c r="B79" s="415" t="s">
        <v>133</v>
      </c>
      <c r="C79" s="1041">
        <v>0</v>
      </c>
      <c r="D79" s="1042">
        <v>0</v>
      </c>
      <c r="E79" s="1042">
        <v>0</v>
      </c>
      <c r="F79" s="1042">
        <v>0</v>
      </c>
      <c r="G79" s="1035">
        <v>0</v>
      </c>
      <c r="H79" s="416" t="s">
        <v>134</v>
      </c>
      <c r="I79" s="491" t="s">
        <v>283</v>
      </c>
      <c r="J79" s="864">
        <v>36.6</v>
      </c>
      <c r="K79" s="865"/>
      <c r="L79" s="865"/>
      <c r="M79" s="865"/>
      <c r="N79" s="865"/>
      <c r="O79" s="865"/>
      <c r="P79" s="865"/>
      <c r="Q79" s="865"/>
      <c r="R79" s="865"/>
      <c r="S79" s="865"/>
      <c r="T79" s="865"/>
      <c r="U79" s="865"/>
      <c r="V79" s="865"/>
      <c r="W79" s="865"/>
      <c r="X79" s="865"/>
      <c r="Y79" s="865"/>
      <c r="Z79" s="865"/>
      <c r="AA79" s="865"/>
      <c r="AB79" s="865"/>
      <c r="AC79" s="865"/>
      <c r="AD79" s="865"/>
      <c r="AE79" s="865"/>
      <c r="AF79" s="865"/>
      <c r="AG79" s="865"/>
      <c r="AH79" s="865"/>
      <c r="AI79" s="865"/>
      <c r="AJ79" s="865"/>
      <c r="AK79" s="865"/>
      <c r="AL79" s="865"/>
      <c r="AM79" s="865"/>
      <c r="AN79" s="865"/>
      <c r="AO79" s="865"/>
      <c r="AP79" s="865"/>
      <c r="AQ79" s="865"/>
      <c r="AR79" s="865"/>
      <c r="AS79" s="865"/>
      <c r="AT79" s="865"/>
      <c r="AU79" s="865"/>
      <c r="AV79" s="865"/>
      <c r="AW79" s="865"/>
      <c r="AX79" s="865"/>
      <c r="AY79" s="865"/>
      <c r="AZ79" s="865"/>
      <c r="BA79" s="865"/>
      <c r="BB79" s="865"/>
      <c r="BC79" s="865"/>
      <c r="BD79" s="865"/>
      <c r="BE79" s="865"/>
      <c r="BF79" s="865"/>
      <c r="BG79" s="865"/>
      <c r="BH79" s="865"/>
      <c r="BI79" s="865"/>
      <c r="BJ79" s="865"/>
      <c r="BK79" s="865"/>
      <c r="BL79" s="865"/>
      <c r="BM79" s="865"/>
      <c r="BN79" s="865"/>
      <c r="BO79" s="865"/>
      <c r="BP79" s="865"/>
      <c r="BQ79" s="865"/>
      <c r="BR79" s="865"/>
      <c r="BS79" s="865"/>
      <c r="BT79" s="865"/>
      <c r="BU79" s="865"/>
      <c r="BV79" s="865"/>
      <c r="BW79" s="865"/>
      <c r="BX79" s="865"/>
      <c r="BY79" s="865"/>
      <c r="BZ79" s="865"/>
      <c r="CA79" s="865"/>
      <c r="CB79" s="865"/>
      <c r="CC79" s="865"/>
      <c r="CD79" s="865"/>
      <c r="CE79" s="865"/>
      <c r="CF79" s="865"/>
      <c r="CG79" s="865"/>
      <c r="CH79" s="865"/>
      <c r="CI79" s="865"/>
      <c r="CJ79" s="865"/>
      <c r="CK79" s="865"/>
      <c r="CL79" s="865"/>
      <c r="CM79" s="865"/>
      <c r="CN79" s="865"/>
      <c r="CO79" s="865"/>
      <c r="CP79" s="865"/>
      <c r="CQ79" s="865"/>
      <c r="CR79" s="865"/>
      <c r="CS79" s="865"/>
      <c r="CT79" s="865"/>
      <c r="CU79" s="865"/>
      <c r="CV79" s="865"/>
      <c r="CW79" s="865"/>
      <c r="CX79" s="865"/>
      <c r="CY79" s="865"/>
      <c r="CZ79" s="865"/>
      <c r="DA79" s="865"/>
      <c r="DB79" s="865"/>
      <c r="DC79" s="865"/>
      <c r="DD79" s="865"/>
      <c r="DE79" s="865"/>
      <c r="DF79" s="865"/>
      <c r="DG79" s="865"/>
      <c r="DH79" s="865"/>
      <c r="DI79" s="865"/>
      <c r="DJ79" s="865"/>
      <c r="DK79" s="865"/>
      <c r="DL79" s="865"/>
      <c r="DM79" s="865"/>
      <c r="DN79" s="865"/>
      <c r="DO79" s="865"/>
      <c r="DP79" s="865"/>
      <c r="DQ79" s="865"/>
      <c r="DR79" s="865"/>
      <c r="DS79" s="865"/>
      <c r="DT79" s="865"/>
      <c r="DU79" s="865"/>
      <c r="DV79" s="865"/>
      <c r="DW79" s="865"/>
      <c r="DX79" s="865"/>
      <c r="DY79" s="865"/>
      <c r="DZ79" s="865"/>
      <c r="EA79" s="865"/>
      <c r="EB79" s="865"/>
      <c r="EC79" s="865"/>
      <c r="ED79" s="865"/>
      <c r="EE79" s="865"/>
      <c r="EF79" s="865"/>
      <c r="EG79" s="865"/>
      <c r="EH79" s="865"/>
      <c r="EI79" s="865"/>
      <c r="EJ79" s="865"/>
      <c r="EK79" s="865"/>
      <c r="EL79" s="865"/>
      <c r="EM79" s="865"/>
    </row>
    <row r="80" spans="1:143" ht="18.95" customHeight="1">
      <c r="A80" s="414"/>
      <c r="B80" s="424" t="s">
        <v>135</v>
      </c>
      <c r="C80" s="1041">
        <v>0</v>
      </c>
      <c r="D80" s="1042">
        <v>0</v>
      </c>
      <c r="E80" s="1042">
        <v>0</v>
      </c>
      <c r="F80" s="1042">
        <v>0</v>
      </c>
      <c r="G80" s="1035">
        <v>0</v>
      </c>
      <c r="H80" s="427" t="s">
        <v>136</v>
      </c>
      <c r="I80" s="427"/>
    </row>
    <row r="81" spans="1:10" ht="18.95" customHeight="1">
      <c r="A81" s="414" t="s">
        <v>1</v>
      </c>
      <c r="B81" s="424" t="s">
        <v>133</v>
      </c>
      <c r="C81" s="1041">
        <v>0</v>
      </c>
      <c r="D81" s="1042">
        <v>0</v>
      </c>
      <c r="E81" s="1042">
        <v>0</v>
      </c>
      <c r="F81" s="1042">
        <v>19</v>
      </c>
      <c r="G81" s="1035">
        <v>19</v>
      </c>
      <c r="H81" s="427" t="s">
        <v>134</v>
      </c>
      <c r="I81" s="427" t="s">
        <v>4</v>
      </c>
    </row>
    <row r="82" spans="1:10" ht="18.95" customHeight="1">
      <c r="A82" s="414"/>
      <c r="B82" s="424" t="s">
        <v>135</v>
      </c>
      <c r="C82" s="1041">
        <v>0</v>
      </c>
      <c r="D82" s="1042">
        <v>0</v>
      </c>
      <c r="E82" s="1042">
        <v>0</v>
      </c>
      <c r="F82" s="1042">
        <v>69</v>
      </c>
      <c r="G82" s="1035">
        <v>69</v>
      </c>
      <c r="H82" s="427" t="s">
        <v>136</v>
      </c>
      <c r="I82" s="427"/>
    </row>
    <row r="83" spans="1:10" ht="18.95" customHeight="1">
      <c r="A83" s="409" t="s">
        <v>43</v>
      </c>
      <c r="B83" s="428" t="s">
        <v>133</v>
      </c>
      <c r="C83" s="1033">
        <v>13</v>
      </c>
      <c r="D83" s="1034">
        <v>3341</v>
      </c>
      <c r="E83" s="1034">
        <v>22</v>
      </c>
      <c r="F83" s="1034">
        <v>19</v>
      </c>
      <c r="G83" s="1035">
        <v>3395</v>
      </c>
      <c r="H83" s="429" t="s">
        <v>134</v>
      </c>
      <c r="I83" s="429" t="s">
        <v>2</v>
      </c>
    </row>
    <row r="84" spans="1:10" ht="18.95" customHeight="1">
      <c r="A84" s="417"/>
      <c r="B84" s="432" t="s">
        <v>135</v>
      </c>
      <c r="C84" s="1036">
        <v>47</v>
      </c>
      <c r="D84" s="1037">
        <v>15826</v>
      </c>
      <c r="E84" s="1037">
        <v>143</v>
      </c>
      <c r="F84" s="1037">
        <v>69</v>
      </c>
      <c r="G84" s="1038">
        <v>16085</v>
      </c>
      <c r="H84" s="433" t="s">
        <v>136</v>
      </c>
      <c r="I84" s="433"/>
    </row>
    <row r="85" spans="1:10" s="123" customFormat="1" ht="14.25">
      <c r="A85" s="2078" t="s">
        <v>504</v>
      </c>
      <c r="B85" s="2078"/>
      <c r="C85" s="2078"/>
      <c r="D85" s="2078"/>
      <c r="E85" s="2078"/>
      <c r="F85" s="918"/>
      <c r="G85" s="1995" t="s">
        <v>334</v>
      </c>
      <c r="H85" s="1995"/>
      <c r="I85" s="1995"/>
      <c r="J85" s="863"/>
    </row>
  </sheetData>
  <mergeCells count="34">
    <mergeCell ref="A22:I22"/>
    <mergeCell ref="A23:I23"/>
    <mergeCell ref="A24:I24"/>
    <mergeCell ref="A25:B27"/>
    <mergeCell ref="C25:D25"/>
    <mergeCell ref="E25:F25"/>
    <mergeCell ref="H25:I27"/>
    <mergeCell ref="G26:G27"/>
    <mergeCell ref="A67:B69"/>
    <mergeCell ref="C67:D67"/>
    <mergeCell ref="E67:F67"/>
    <mergeCell ref="H67:I69"/>
    <mergeCell ref="G68:G69"/>
    <mergeCell ref="H46:I48"/>
    <mergeCell ref="G47:G48"/>
    <mergeCell ref="A64:I64"/>
    <mergeCell ref="A65:I65"/>
    <mergeCell ref="A66:I66"/>
    <mergeCell ref="A85:E85"/>
    <mergeCell ref="G85:I85"/>
    <mergeCell ref="A1:I1"/>
    <mergeCell ref="A2:I2"/>
    <mergeCell ref="A3:I3"/>
    <mergeCell ref="A4:B6"/>
    <mergeCell ref="C4:D4"/>
    <mergeCell ref="E4:F4"/>
    <mergeCell ref="H4:I6"/>
    <mergeCell ref="G5:G6"/>
    <mergeCell ref="A43:I43"/>
    <mergeCell ref="A44:I44"/>
    <mergeCell ref="A45:I45"/>
    <mergeCell ref="A46:B48"/>
    <mergeCell ref="C46:D46"/>
    <mergeCell ref="E46:F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8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1"/>
  </sheetPr>
  <dimension ref="A1:Y15"/>
  <sheetViews>
    <sheetView showGridLines="0" rightToLeft="1" view="pageBreakPreview" zoomScaleNormal="100" zoomScaleSheetLayoutView="100" workbookViewId="0">
      <selection activeCell="H4" sqref="H4:I6"/>
    </sheetView>
  </sheetViews>
  <sheetFormatPr defaultColWidth="8" defaultRowHeight="21"/>
  <cols>
    <col min="1" max="1" width="19.28515625" style="51" customWidth="1"/>
    <col min="2" max="2" width="9.7109375" style="52" customWidth="1"/>
    <col min="3" max="3" width="14.85546875" style="53" customWidth="1"/>
    <col min="4" max="4" width="12.28515625" style="53" customWidth="1"/>
    <col min="5" max="5" width="14.7109375" style="53" customWidth="1"/>
    <col min="6" max="6" width="13.140625" style="53" customWidth="1"/>
    <col min="7" max="7" width="11.140625" style="53" customWidth="1"/>
    <col min="8" max="8" width="12.7109375" style="50" customWidth="1"/>
    <col min="9" max="9" width="33.28515625" style="54" customWidth="1"/>
    <col min="10" max="16384" width="8" style="50"/>
  </cols>
  <sheetData>
    <row r="1" spans="1:25" s="37" customFormat="1" ht="21.75" customHeight="1">
      <c r="A1" s="1959" t="s">
        <v>450</v>
      </c>
      <c r="B1" s="1959"/>
      <c r="C1" s="1959"/>
      <c r="D1" s="1959"/>
      <c r="E1" s="1959"/>
      <c r="F1" s="1959"/>
      <c r="G1" s="1959"/>
      <c r="H1" s="1959"/>
      <c r="I1" s="1959"/>
    </row>
    <row r="2" spans="1:25" s="39" customFormat="1" ht="35.25" customHeight="1">
      <c r="A2" s="1960" t="s">
        <v>404</v>
      </c>
      <c r="B2" s="1960"/>
      <c r="C2" s="1960"/>
      <c r="D2" s="1960"/>
      <c r="E2" s="1960"/>
      <c r="F2" s="1960"/>
      <c r="G2" s="1960"/>
      <c r="H2" s="1960"/>
      <c r="I2" s="1960"/>
    </row>
    <row r="3" spans="1:25" s="39" customFormat="1" ht="6" customHeight="1">
      <c r="A3" s="40"/>
      <c r="B3" s="129"/>
      <c r="C3" s="129"/>
      <c r="D3" s="129"/>
      <c r="E3" s="129"/>
      <c r="F3" s="129"/>
      <c r="G3" s="129"/>
      <c r="H3" s="128"/>
      <c r="I3" s="40"/>
    </row>
    <row r="4" spans="1:25" s="42" customFormat="1" ht="20.100000000000001" customHeight="1">
      <c r="A4" s="2027" t="s">
        <v>94</v>
      </c>
      <c r="B4" s="2028"/>
      <c r="C4" s="2094" t="s">
        <v>303</v>
      </c>
      <c r="D4" s="2095"/>
      <c r="E4" s="2096" t="s">
        <v>304</v>
      </c>
      <c r="F4" s="2097"/>
      <c r="G4" s="910" t="s">
        <v>43</v>
      </c>
      <c r="H4" s="2085" t="s">
        <v>95</v>
      </c>
      <c r="I4" s="2086"/>
    </row>
    <row r="5" spans="1:25" s="42" customFormat="1" ht="21" customHeight="1">
      <c r="A5" s="2029"/>
      <c r="B5" s="2030"/>
      <c r="C5" s="934" t="s">
        <v>352</v>
      </c>
      <c r="D5" s="934" t="s">
        <v>185</v>
      </c>
      <c r="E5" s="941" t="s">
        <v>302</v>
      </c>
      <c r="F5" s="935" t="s">
        <v>1</v>
      </c>
      <c r="G5" s="2098" t="s">
        <v>140</v>
      </c>
      <c r="H5" s="2100"/>
      <c r="I5" s="2088"/>
    </row>
    <row r="6" spans="1:25" s="42" customFormat="1" ht="26.25" customHeight="1">
      <c r="A6" s="2031"/>
      <c r="B6" s="2043"/>
      <c r="C6" s="1043" t="s">
        <v>353</v>
      </c>
      <c r="D6" s="1043" t="s">
        <v>186</v>
      </c>
      <c r="E6" s="1043" t="s">
        <v>311</v>
      </c>
      <c r="F6" s="1044" t="s">
        <v>4</v>
      </c>
      <c r="G6" s="2099"/>
      <c r="H6" s="2089"/>
      <c r="I6" s="2043"/>
    </row>
    <row r="7" spans="1:25" s="49" customFormat="1" ht="21" customHeight="1">
      <c r="A7" s="454" t="s">
        <v>416</v>
      </c>
      <c r="B7" s="452" t="s">
        <v>133</v>
      </c>
      <c r="C7" s="1123">
        <v>58098</v>
      </c>
      <c r="D7" s="1124">
        <v>6371</v>
      </c>
      <c r="E7" s="1124">
        <v>4348</v>
      </c>
      <c r="F7" s="1124">
        <v>1371</v>
      </c>
      <c r="G7" s="1125">
        <v>70188</v>
      </c>
      <c r="H7" s="451" t="s">
        <v>134</v>
      </c>
      <c r="I7" s="933" t="s">
        <v>386</v>
      </c>
    </row>
    <row r="8" spans="1:25" s="49" customFormat="1" ht="21" customHeight="1">
      <c r="A8" s="745"/>
      <c r="B8" s="452" t="s">
        <v>135</v>
      </c>
      <c r="C8" s="1126">
        <v>267885</v>
      </c>
      <c r="D8" s="996">
        <v>28601</v>
      </c>
      <c r="E8" s="996">
        <v>20302</v>
      </c>
      <c r="F8" s="996">
        <v>4800</v>
      </c>
      <c r="G8" s="1127">
        <v>321588</v>
      </c>
      <c r="H8" s="47" t="s">
        <v>136</v>
      </c>
      <c r="I8" s="47"/>
    </row>
    <row r="9" spans="1:25" s="49" customFormat="1" ht="21" customHeight="1">
      <c r="A9" s="715" t="s">
        <v>16</v>
      </c>
      <c r="B9" s="744" t="s">
        <v>133</v>
      </c>
      <c r="C9" s="1129">
        <v>26355</v>
      </c>
      <c r="D9" s="1002">
        <v>4213</v>
      </c>
      <c r="E9" s="1002">
        <v>3689</v>
      </c>
      <c r="F9" s="1002">
        <v>1331</v>
      </c>
      <c r="G9" s="1127">
        <v>35588</v>
      </c>
      <c r="H9" s="932" t="s">
        <v>134</v>
      </c>
      <c r="I9" s="746" t="s">
        <v>5</v>
      </c>
    </row>
    <row r="10" spans="1:25" s="49" customFormat="1" ht="21" customHeight="1">
      <c r="A10" s="715"/>
      <c r="B10" s="744" t="s">
        <v>135</v>
      </c>
      <c r="C10" s="1129">
        <v>116656</v>
      </c>
      <c r="D10" s="1002">
        <v>18258</v>
      </c>
      <c r="E10" s="1002">
        <v>16897</v>
      </c>
      <c r="F10" s="1002">
        <v>4643</v>
      </c>
      <c r="G10" s="1127">
        <v>156454</v>
      </c>
      <c r="H10" s="932" t="s">
        <v>136</v>
      </c>
      <c r="I10" s="519"/>
      <c r="V10" s="2093"/>
      <c r="W10" s="2093"/>
      <c r="X10" s="2093"/>
      <c r="Y10" s="2093"/>
    </row>
    <row r="11" spans="1:25" s="49" customFormat="1" ht="21" customHeight="1">
      <c r="A11" s="715" t="s">
        <v>6</v>
      </c>
      <c r="B11" s="744" t="s">
        <v>133</v>
      </c>
      <c r="C11" s="1129">
        <v>28977</v>
      </c>
      <c r="D11" s="1002">
        <v>1611</v>
      </c>
      <c r="E11" s="1002">
        <v>596</v>
      </c>
      <c r="F11" s="1002">
        <v>21</v>
      </c>
      <c r="G11" s="1127">
        <v>31205</v>
      </c>
      <c r="H11" s="932" t="s">
        <v>134</v>
      </c>
      <c r="I11" s="746" t="s">
        <v>7</v>
      </c>
      <c r="J11" s="202"/>
    </row>
    <row r="12" spans="1:25" s="49" customFormat="1" ht="21" customHeight="1">
      <c r="A12" s="715"/>
      <c r="B12" s="744" t="s">
        <v>135</v>
      </c>
      <c r="C12" s="1129">
        <v>138112</v>
      </c>
      <c r="D12" s="1002">
        <v>7801</v>
      </c>
      <c r="E12" s="1002">
        <v>3048</v>
      </c>
      <c r="F12" s="1002">
        <v>88</v>
      </c>
      <c r="G12" s="1127">
        <v>149049</v>
      </c>
      <c r="H12" s="932" t="s">
        <v>136</v>
      </c>
      <c r="I12" s="519"/>
    </row>
    <row r="13" spans="1:25" s="44" customFormat="1" ht="21" customHeight="1">
      <c r="A13" s="715" t="s">
        <v>8</v>
      </c>
      <c r="B13" s="744" t="s">
        <v>133</v>
      </c>
      <c r="C13" s="1129">
        <v>2766</v>
      </c>
      <c r="D13" s="1002">
        <v>547</v>
      </c>
      <c r="E13" s="1002">
        <v>63</v>
      </c>
      <c r="F13" s="1002">
        <v>19</v>
      </c>
      <c r="G13" s="1127">
        <v>3395</v>
      </c>
      <c r="H13" s="932" t="s">
        <v>134</v>
      </c>
      <c r="I13" s="746" t="s">
        <v>9</v>
      </c>
    </row>
    <row r="14" spans="1:25" s="44" customFormat="1" ht="21" customHeight="1">
      <c r="A14" s="322"/>
      <c r="B14" s="736" t="s">
        <v>135</v>
      </c>
      <c r="C14" s="1130">
        <v>13117</v>
      </c>
      <c r="D14" s="1131">
        <v>2542</v>
      </c>
      <c r="E14" s="1131">
        <v>357</v>
      </c>
      <c r="F14" s="1131">
        <v>69</v>
      </c>
      <c r="G14" s="1128">
        <v>16085</v>
      </c>
      <c r="H14" s="752" t="s">
        <v>136</v>
      </c>
      <c r="I14" s="716"/>
    </row>
    <row r="15" spans="1:25" s="1012" customFormat="1" ht="18.75">
      <c r="A15" s="2101" t="s">
        <v>354</v>
      </c>
      <c r="B15" s="2101"/>
      <c r="C15" s="2101"/>
      <c r="D15" s="2101"/>
      <c r="E15" s="1995" t="s">
        <v>507</v>
      </c>
      <c r="F15" s="1995"/>
      <c r="G15" s="1995"/>
      <c r="H15" s="1995"/>
      <c r="I15" s="1995"/>
    </row>
  </sheetData>
  <mergeCells count="10">
    <mergeCell ref="E15:I15"/>
    <mergeCell ref="V10:Y10"/>
    <mergeCell ref="A1:I1"/>
    <mergeCell ref="A2:I2"/>
    <mergeCell ref="C4:D4"/>
    <mergeCell ref="E4:F4"/>
    <mergeCell ref="G5:G6"/>
    <mergeCell ref="A4:B6"/>
    <mergeCell ref="H4:I6"/>
    <mergeCell ref="A15:D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72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1"/>
  </sheetPr>
  <dimension ref="A1:J87"/>
  <sheetViews>
    <sheetView showGridLines="0" rightToLeft="1" view="pageBreakPreview" topLeftCell="A79" zoomScale="106" zoomScaleNormal="100" zoomScaleSheetLayoutView="106" workbookViewId="0">
      <selection activeCell="R22" sqref="R22"/>
    </sheetView>
  </sheetViews>
  <sheetFormatPr defaultColWidth="8" defaultRowHeight="12.75"/>
  <cols>
    <col min="1" max="1" width="19.85546875" style="80" customWidth="1"/>
    <col min="2" max="2" width="9.85546875" style="80" customWidth="1"/>
    <col min="3" max="4" width="13.85546875" style="81" customWidth="1"/>
    <col min="5" max="5" width="17.28515625" style="81" customWidth="1"/>
    <col min="6" max="6" width="12.7109375" style="81" customWidth="1"/>
    <col min="7" max="7" width="10.85546875" style="80" customWidth="1"/>
    <col min="8" max="8" width="13.85546875" style="80" customWidth="1"/>
    <col min="9" max="9" width="35.85546875" style="80" customWidth="1"/>
    <col min="10" max="16384" width="8" style="80"/>
  </cols>
  <sheetData>
    <row r="1" spans="1:9" s="78" customFormat="1" ht="20.100000000000001" customHeight="1">
      <c r="A1" s="2117" t="s">
        <v>448</v>
      </c>
      <c r="B1" s="2117"/>
      <c r="C1" s="2117"/>
      <c r="D1" s="2117"/>
      <c r="E1" s="2117"/>
      <c r="F1" s="2117"/>
      <c r="G1" s="2117"/>
      <c r="H1" s="2117"/>
      <c r="I1" s="2117"/>
    </row>
    <row r="2" spans="1:9" s="79" customFormat="1" ht="34.5" customHeight="1">
      <c r="A2" s="2114" t="s">
        <v>403</v>
      </c>
      <c r="B2" s="2114"/>
      <c r="C2" s="2114"/>
      <c r="D2" s="2114"/>
      <c r="E2" s="2114"/>
      <c r="F2" s="2114"/>
      <c r="G2" s="2114"/>
      <c r="H2" s="2114"/>
      <c r="I2" s="2114"/>
    </row>
    <row r="3" spans="1:9" s="79" customFormat="1" ht="6" customHeight="1">
      <c r="A3" s="2118"/>
      <c r="B3" s="2115"/>
      <c r="C3" s="2115"/>
      <c r="D3" s="2115"/>
      <c r="E3" s="2115"/>
      <c r="F3" s="2115"/>
      <c r="G3" s="2115"/>
      <c r="H3" s="2115"/>
      <c r="I3" s="2115"/>
    </row>
    <row r="4" spans="1:9" s="140" customFormat="1" ht="20.100000000000001" customHeight="1">
      <c r="A4" s="2119" t="s">
        <v>22</v>
      </c>
      <c r="B4" s="2120"/>
      <c r="C4" s="2094" t="s">
        <v>303</v>
      </c>
      <c r="D4" s="2095"/>
      <c r="E4" s="2096" t="s">
        <v>304</v>
      </c>
      <c r="F4" s="2097"/>
      <c r="G4" s="1184" t="s">
        <v>43</v>
      </c>
      <c r="H4" s="2124" t="s">
        <v>25</v>
      </c>
      <c r="I4" s="2125"/>
    </row>
    <row r="5" spans="1:9" s="140" customFormat="1" ht="20.100000000000001" customHeight="1">
      <c r="A5" s="2107"/>
      <c r="B5" s="2121"/>
      <c r="C5" s="921" t="s">
        <v>305</v>
      </c>
      <c r="D5" s="921" t="s">
        <v>185</v>
      </c>
      <c r="E5" s="941" t="s">
        <v>302</v>
      </c>
      <c r="F5" s="922" t="s">
        <v>1</v>
      </c>
      <c r="G5" s="2098" t="s">
        <v>140</v>
      </c>
      <c r="H5" s="2112"/>
      <c r="I5" s="2126"/>
    </row>
    <row r="6" spans="1:9" s="140" customFormat="1" ht="22.5" customHeight="1">
      <c r="A6" s="2122"/>
      <c r="B6" s="2123"/>
      <c r="C6" s="1043" t="s">
        <v>306</v>
      </c>
      <c r="D6" s="1043" t="s">
        <v>186</v>
      </c>
      <c r="E6" s="1043" t="s">
        <v>311</v>
      </c>
      <c r="F6" s="1044" t="s">
        <v>4</v>
      </c>
      <c r="G6" s="2099"/>
      <c r="H6" s="2127"/>
      <c r="I6" s="2128"/>
    </row>
    <row r="7" spans="1:9" s="141" customFormat="1" ht="20.100000000000001" customHeight="1">
      <c r="A7" s="792" t="s">
        <v>416</v>
      </c>
      <c r="B7" s="792"/>
      <c r="C7" s="466"/>
      <c r="D7" s="406"/>
      <c r="E7" s="406"/>
      <c r="F7" s="406"/>
      <c r="G7" s="406"/>
      <c r="H7" s="451"/>
      <c r="I7" s="739" t="s">
        <v>386</v>
      </c>
    </row>
    <row r="8" spans="1:9" s="142" customFormat="1" ht="20.100000000000001" customHeight="1">
      <c r="A8" s="1185" t="s">
        <v>34</v>
      </c>
      <c r="B8" s="1185" t="s">
        <v>133</v>
      </c>
      <c r="C8" s="995">
        <v>1342</v>
      </c>
      <c r="D8" s="996">
        <v>154</v>
      </c>
      <c r="E8" s="996">
        <v>209</v>
      </c>
      <c r="F8" s="996">
        <v>5</v>
      </c>
      <c r="G8" s="997">
        <v>1710</v>
      </c>
      <c r="H8" s="480" t="s">
        <v>134</v>
      </c>
      <c r="I8" s="739" t="s">
        <v>35</v>
      </c>
    </row>
    <row r="9" spans="1:9" s="142" customFormat="1" ht="20.100000000000001" customHeight="1">
      <c r="A9" s="737"/>
      <c r="B9" s="737" t="s">
        <v>135</v>
      </c>
      <c r="C9" s="995">
        <v>6892</v>
      </c>
      <c r="D9" s="996">
        <v>704</v>
      </c>
      <c r="E9" s="996">
        <v>1018</v>
      </c>
      <c r="F9" s="996">
        <v>21</v>
      </c>
      <c r="G9" s="997">
        <v>8635</v>
      </c>
      <c r="H9" s="480" t="s">
        <v>136</v>
      </c>
      <c r="I9" s="739"/>
    </row>
    <row r="10" spans="1:9" s="142" customFormat="1" ht="20.100000000000001" customHeight="1">
      <c r="A10" s="737" t="s">
        <v>36</v>
      </c>
      <c r="B10" s="737" t="s">
        <v>133</v>
      </c>
      <c r="C10" s="995">
        <v>19611</v>
      </c>
      <c r="D10" s="996">
        <v>1732</v>
      </c>
      <c r="E10" s="996">
        <v>734</v>
      </c>
      <c r="F10" s="996">
        <v>3</v>
      </c>
      <c r="G10" s="997">
        <v>22080</v>
      </c>
      <c r="H10" s="480" t="s">
        <v>134</v>
      </c>
      <c r="I10" s="739" t="s">
        <v>37</v>
      </c>
    </row>
    <row r="11" spans="1:9" s="142" customFormat="1" ht="20.100000000000001" customHeight="1">
      <c r="A11" s="737"/>
      <c r="B11" s="737" t="s">
        <v>135</v>
      </c>
      <c r="C11" s="995">
        <v>95407</v>
      </c>
      <c r="D11" s="996">
        <v>8255</v>
      </c>
      <c r="E11" s="996">
        <v>3748</v>
      </c>
      <c r="F11" s="996">
        <v>7</v>
      </c>
      <c r="G11" s="997">
        <v>107417</v>
      </c>
      <c r="H11" s="456" t="s">
        <v>136</v>
      </c>
      <c r="I11" s="739"/>
    </row>
    <row r="12" spans="1:9" s="142" customFormat="1" ht="20.100000000000001" customHeight="1">
      <c r="A12" s="737" t="s">
        <v>38</v>
      </c>
      <c r="B12" s="737" t="s">
        <v>133</v>
      </c>
      <c r="C12" s="995">
        <v>36700</v>
      </c>
      <c r="D12" s="996">
        <v>4462</v>
      </c>
      <c r="E12" s="996">
        <v>3405</v>
      </c>
      <c r="F12" s="996">
        <v>24</v>
      </c>
      <c r="G12" s="997">
        <v>44591</v>
      </c>
      <c r="H12" s="456" t="s">
        <v>134</v>
      </c>
      <c r="I12" s="739" t="s">
        <v>39</v>
      </c>
    </row>
    <row r="13" spans="1:9" s="142" customFormat="1" ht="20.100000000000001" customHeight="1">
      <c r="A13" s="737"/>
      <c r="B13" s="737" t="s">
        <v>135</v>
      </c>
      <c r="C13" s="995">
        <v>163399</v>
      </c>
      <c r="D13" s="996">
        <v>19539</v>
      </c>
      <c r="E13" s="996">
        <v>15536</v>
      </c>
      <c r="F13" s="996">
        <v>77</v>
      </c>
      <c r="G13" s="997">
        <v>198551</v>
      </c>
      <c r="H13" s="456" t="s">
        <v>136</v>
      </c>
      <c r="I13" s="739"/>
    </row>
    <row r="14" spans="1:9" s="143" customFormat="1" ht="20.100000000000001" customHeight="1">
      <c r="A14" s="738" t="s">
        <v>40</v>
      </c>
      <c r="B14" s="738" t="s">
        <v>133</v>
      </c>
      <c r="C14" s="995">
        <v>76</v>
      </c>
      <c r="D14" s="996">
        <v>6</v>
      </c>
      <c r="E14" s="996">
        <v>0</v>
      </c>
      <c r="F14" s="996">
        <v>0</v>
      </c>
      <c r="G14" s="997">
        <v>82</v>
      </c>
      <c r="H14" s="457" t="s">
        <v>134</v>
      </c>
      <c r="I14" s="249" t="s">
        <v>261</v>
      </c>
    </row>
    <row r="15" spans="1:9" s="142" customFormat="1" ht="20.100000000000001" customHeight="1">
      <c r="A15" s="738"/>
      <c r="B15" s="738" t="s">
        <v>135</v>
      </c>
      <c r="C15" s="995">
        <v>165</v>
      </c>
      <c r="D15" s="996">
        <v>19</v>
      </c>
      <c r="E15" s="996">
        <v>0</v>
      </c>
      <c r="F15" s="996">
        <v>0</v>
      </c>
      <c r="G15" s="997">
        <v>184</v>
      </c>
      <c r="H15" s="457" t="s">
        <v>136</v>
      </c>
      <c r="I15" s="740"/>
    </row>
    <row r="16" spans="1:9" s="142" customFormat="1" ht="20.100000000000001" customHeight="1">
      <c r="A16" s="737" t="s">
        <v>282</v>
      </c>
      <c r="B16" s="737" t="s">
        <v>133</v>
      </c>
      <c r="C16" s="995">
        <v>369</v>
      </c>
      <c r="D16" s="996">
        <v>17</v>
      </c>
      <c r="E16" s="996">
        <v>0</v>
      </c>
      <c r="F16" s="996">
        <v>0</v>
      </c>
      <c r="G16" s="997">
        <v>386</v>
      </c>
      <c r="H16" s="456" t="s">
        <v>134</v>
      </c>
      <c r="I16" s="739" t="s">
        <v>283</v>
      </c>
    </row>
    <row r="17" spans="1:9" s="142" customFormat="1" ht="20.100000000000001" customHeight="1">
      <c r="A17" s="738"/>
      <c r="B17" s="738" t="s">
        <v>135</v>
      </c>
      <c r="C17" s="995">
        <v>2022</v>
      </c>
      <c r="D17" s="996">
        <v>84</v>
      </c>
      <c r="E17" s="996">
        <v>0</v>
      </c>
      <c r="F17" s="996">
        <v>0</v>
      </c>
      <c r="G17" s="997">
        <v>2106</v>
      </c>
      <c r="H17" s="457" t="s">
        <v>136</v>
      </c>
      <c r="I17" s="740"/>
    </row>
    <row r="18" spans="1:9" s="142" customFormat="1" ht="20.100000000000001" customHeight="1">
      <c r="A18" s="737" t="s">
        <v>1</v>
      </c>
      <c r="B18" s="737" t="s">
        <v>133</v>
      </c>
      <c r="C18" s="995">
        <v>0</v>
      </c>
      <c r="D18" s="996">
        <v>0</v>
      </c>
      <c r="E18" s="996">
        <v>0</v>
      </c>
      <c r="F18" s="996">
        <v>1339</v>
      </c>
      <c r="G18" s="997">
        <v>1339</v>
      </c>
      <c r="H18" s="456" t="s">
        <v>134</v>
      </c>
      <c r="I18" s="739" t="s">
        <v>4</v>
      </c>
    </row>
    <row r="19" spans="1:9" s="142" customFormat="1" ht="20.100000000000001" customHeight="1">
      <c r="A19" s="737"/>
      <c r="B19" s="737" t="s">
        <v>135</v>
      </c>
      <c r="C19" s="995">
        <v>0</v>
      </c>
      <c r="D19" s="996">
        <v>0</v>
      </c>
      <c r="E19" s="996">
        <v>0</v>
      </c>
      <c r="F19" s="996">
        <v>4695</v>
      </c>
      <c r="G19" s="997">
        <v>4695</v>
      </c>
      <c r="H19" s="456" t="s">
        <v>136</v>
      </c>
      <c r="I19" s="739"/>
    </row>
    <row r="20" spans="1:9" s="142" customFormat="1" ht="20.100000000000001" customHeight="1">
      <c r="A20" s="737" t="s">
        <v>43</v>
      </c>
      <c r="B20" s="737" t="s">
        <v>133</v>
      </c>
      <c r="C20" s="995">
        <v>58098</v>
      </c>
      <c r="D20" s="996">
        <v>6371</v>
      </c>
      <c r="E20" s="996">
        <v>4348</v>
      </c>
      <c r="F20" s="996">
        <v>1371</v>
      </c>
      <c r="G20" s="997">
        <v>70188</v>
      </c>
      <c r="H20" s="456" t="s">
        <v>134</v>
      </c>
      <c r="I20" s="739" t="s">
        <v>2</v>
      </c>
    </row>
    <row r="21" spans="1:9" s="142" customFormat="1" ht="20.100000000000001" customHeight="1">
      <c r="A21" s="461"/>
      <c r="B21" s="461" t="s">
        <v>135</v>
      </c>
      <c r="C21" s="1186">
        <v>267885</v>
      </c>
      <c r="D21" s="1187">
        <v>28601</v>
      </c>
      <c r="E21" s="1187">
        <v>20302</v>
      </c>
      <c r="F21" s="1187">
        <v>4800</v>
      </c>
      <c r="G21" s="1188">
        <v>321588</v>
      </c>
      <c r="H21" s="462" t="s">
        <v>136</v>
      </c>
      <c r="I21" s="463"/>
    </row>
    <row r="22" spans="1:9" s="144" customFormat="1" ht="20.100000000000001" customHeight="1">
      <c r="A22" s="2113" t="s">
        <v>449</v>
      </c>
      <c r="B22" s="2113"/>
      <c r="C22" s="2113"/>
      <c r="D22" s="2113"/>
      <c r="E22" s="2113"/>
      <c r="F22" s="2113"/>
      <c r="G22" s="2113"/>
      <c r="H22" s="2113"/>
      <c r="I22" s="2113"/>
    </row>
    <row r="23" spans="1:9" s="142" customFormat="1" ht="31.5" customHeight="1">
      <c r="A23" s="2114" t="s">
        <v>475</v>
      </c>
      <c r="B23" s="2114"/>
      <c r="C23" s="2114"/>
      <c r="D23" s="2114"/>
      <c r="E23" s="2114"/>
      <c r="F23" s="2114"/>
      <c r="G23" s="2114"/>
      <c r="H23" s="2114"/>
      <c r="I23" s="2114"/>
    </row>
    <row r="24" spans="1:9" s="142" customFormat="1" ht="6" customHeight="1">
      <c r="A24" s="2115"/>
      <c r="B24" s="2115"/>
      <c r="C24" s="2115"/>
      <c r="D24" s="2115"/>
      <c r="E24" s="2115"/>
      <c r="F24" s="2115"/>
      <c r="G24" s="2115"/>
      <c r="H24" s="2115"/>
      <c r="I24" s="2115"/>
    </row>
    <row r="25" spans="1:9" s="142" customFormat="1" ht="18.95" customHeight="1">
      <c r="A25" s="2119" t="s">
        <v>22</v>
      </c>
      <c r="B25" s="2120"/>
      <c r="C25" s="2094" t="s">
        <v>303</v>
      </c>
      <c r="D25" s="2095"/>
      <c r="E25" s="2096" t="s">
        <v>304</v>
      </c>
      <c r="F25" s="2097"/>
      <c r="G25" s="344" t="s">
        <v>43</v>
      </c>
      <c r="H25" s="2124" t="s">
        <v>25</v>
      </c>
      <c r="I25" s="2125"/>
    </row>
    <row r="26" spans="1:9" s="142" customFormat="1" ht="18.95" customHeight="1">
      <c r="A26" s="2129"/>
      <c r="B26" s="2106"/>
      <c r="C26" s="921" t="s">
        <v>305</v>
      </c>
      <c r="D26" s="921" t="s">
        <v>185</v>
      </c>
      <c r="E26" s="941" t="s">
        <v>302</v>
      </c>
      <c r="F26" s="922" t="s">
        <v>1</v>
      </c>
      <c r="G26" s="256" t="s">
        <v>140</v>
      </c>
      <c r="H26" s="2131"/>
      <c r="I26" s="2111"/>
    </row>
    <row r="27" spans="1:9" s="142" customFormat="1" ht="20.100000000000001" customHeight="1">
      <c r="A27" s="2122"/>
      <c r="B27" s="2130"/>
      <c r="C27" s="1043" t="s">
        <v>306</v>
      </c>
      <c r="D27" s="1043" t="s">
        <v>186</v>
      </c>
      <c r="E27" s="1043" t="s">
        <v>311</v>
      </c>
      <c r="F27" s="1044" t="s">
        <v>4</v>
      </c>
      <c r="G27" s="485"/>
      <c r="H27" s="2127"/>
      <c r="I27" s="2132"/>
    </row>
    <row r="28" spans="1:9" s="142" customFormat="1" ht="20.100000000000001" customHeight="1">
      <c r="A28" s="450" t="s">
        <v>16</v>
      </c>
      <c r="B28" s="450"/>
      <c r="C28" s="488"/>
      <c r="D28" s="389"/>
      <c r="E28" s="389"/>
      <c r="F28" s="389"/>
      <c r="G28" s="390"/>
      <c r="H28" s="413"/>
      <c r="I28" s="495" t="s">
        <v>5</v>
      </c>
    </row>
    <row r="29" spans="1:9" s="142" customFormat="1" ht="20.100000000000001" customHeight="1">
      <c r="A29" s="489" t="s">
        <v>34</v>
      </c>
      <c r="B29" s="489" t="s">
        <v>133</v>
      </c>
      <c r="C29" s="1001">
        <v>737</v>
      </c>
      <c r="D29" s="1002">
        <v>109</v>
      </c>
      <c r="E29" s="1002">
        <v>174</v>
      </c>
      <c r="F29" s="1002">
        <v>5</v>
      </c>
      <c r="G29" s="997">
        <v>1025</v>
      </c>
      <c r="H29" s="458" t="s">
        <v>134</v>
      </c>
      <c r="I29" s="741" t="s">
        <v>35</v>
      </c>
    </row>
    <row r="30" spans="1:9" s="142" customFormat="1" ht="20.100000000000001" customHeight="1">
      <c r="A30" s="489"/>
      <c r="B30" s="489" t="s">
        <v>135</v>
      </c>
      <c r="C30" s="1001">
        <v>3663</v>
      </c>
      <c r="D30" s="1002">
        <v>476</v>
      </c>
      <c r="E30" s="1002">
        <v>825</v>
      </c>
      <c r="F30" s="1002">
        <v>21</v>
      </c>
      <c r="G30" s="997">
        <v>4985</v>
      </c>
      <c r="H30" s="458" t="s">
        <v>136</v>
      </c>
      <c r="I30" s="741"/>
    </row>
    <row r="31" spans="1:9" s="142" customFormat="1" ht="20.100000000000001" customHeight="1">
      <c r="A31" s="489" t="s">
        <v>36</v>
      </c>
      <c r="B31" s="489" t="s">
        <v>133</v>
      </c>
      <c r="C31" s="1001">
        <v>5981</v>
      </c>
      <c r="D31" s="1002">
        <v>883</v>
      </c>
      <c r="E31" s="1002">
        <v>430</v>
      </c>
      <c r="F31" s="1002">
        <v>3</v>
      </c>
      <c r="G31" s="997">
        <v>7297</v>
      </c>
      <c r="H31" s="458" t="s">
        <v>134</v>
      </c>
      <c r="I31" s="741" t="s">
        <v>37</v>
      </c>
    </row>
    <row r="32" spans="1:9" s="142" customFormat="1" ht="20.100000000000001" customHeight="1">
      <c r="A32" s="489"/>
      <c r="B32" s="489" t="s">
        <v>135</v>
      </c>
      <c r="C32" s="1001">
        <v>27570</v>
      </c>
      <c r="D32" s="1002">
        <v>3961</v>
      </c>
      <c r="E32" s="1002">
        <v>2082</v>
      </c>
      <c r="F32" s="1002">
        <v>7</v>
      </c>
      <c r="G32" s="997">
        <v>33620</v>
      </c>
      <c r="H32" s="458" t="s">
        <v>136</v>
      </c>
      <c r="I32" s="741"/>
    </row>
    <row r="33" spans="1:9" s="142" customFormat="1" ht="20.100000000000001" customHeight="1">
      <c r="A33" s="489" t="s">
        <v>38</v>
      </c>
      <c r="B33" s="489" t="s">
        <v>133</v>
      </c>
      <c r="C33" s="1001">
        <v>19542</v>
      </c>
      <c r="D33" s="1002">
        <v>3206</v>
      </c>
      <c r="E33" s="1002">
        <v>3085</v>
      </c>
      <c r="F33" s="1002">
        <v>24</v>
      </c>
      <c r="G33" s="997">
        <v>25857</v>
      </c>
      <c r="H33" s="458" t="s">
        <v>134</v>
      </c>
      <c r="I33" s="741" t="s">
        <v>39</v>
      </c>
    </row>
    <row r="34" spans="1:9" s="142" customFormat="1" ht="20.100000000000001" customHeight="1">
      <c r="A34" s="489"/>
      <c r="B34" s="489" t="s">
        <v>135</v>
      </c>
      <c r="C34" s="1001">
        <v>85025</v>
      </c>
      <c r="D34" s="1002">
        <v>13750</v>
      </c>
      <c r="E34" s="1002">
        <v>13990</v>
      </c>
      <c r="F34" s="1002">
        <v>77</v>
      </c>
      <c r="G34" s="997">
        <v>112842</v>
      </c>
      <c r="H34" s="458" t="s">
        <v>136</v>
      </c>
      <c r="I34" s="741"/>
    </row>
    <row r="35" spans="1:9" s="142" customFormat="1" ht="20.100000000000001" customHeight="1">
      <c r="A35" s="489" t="s">
        <v>40</v>
      </c>
      <c r="B35" s="489" t="s">
        <v>133</v>
      </c>
      <c r="C35" s="1001">
        <v>24</v>
      </c>
      <c r="D35" s="1002">
        <v>3</v>
      </c>
      <c r="E35" s="1002">
        <v>0</v>
      </c>
      <c r="F35" s="1002">
        <v>0</v>
      </c>
      <c r="G35" s="997">
        <v>27</v>
      </c>
      <c r="H35" s="458" t="s">
        <v>134</v>
      </c>
      <c r="I35" s="253" t="s">
        <v>261</v>
      </c>
    </row>
    <row r="36" spans="1:9" s="142" customFormat="1" ht="20.100000000000001" customHeight="1">
      <c r="A36" s="489"/>
      <c r="B36" s="489" t="s">
        <v>135</v>
      </c>
      <c r="C36" s="1001">
        <v>40</v>
      </c>
      <c r="D36" s="1002">
        <v>9</v>
      </c>
      <c r="E36" s="1002">
        <v>0</v>
      </c>
      <c r="F36" s="1002">
        <v>0</v>
      </c>
      <c r="G36" s="997">
        <v>49</v>
      </c>
      <c r="H36" s="458" t="s">
        <v>136</v>
      </c>
      <c r="I36" s="741"/>
    </row>
    <row r="37" spans="1:9" s="145" customFormat="1" ht="20.100000000000001" customHeight="1">
      <c r="A37" s="489" t="s">
        <v>282</v>
      </c>
      <c r="B37" s="489" t="s">
        <v>133</v>
      </c>
      <c r="C37" s="1001">
        <v>71</v>
      </c>
      <c r="D37" s="1002">
        <v>12</v>
      </c>
      <c r="E37" s="1002">
        <v>0</v>
      </c>
      <c r="F37" s="1002">
        <v>0</v>
      </c>
      <c r="G37" s="997">
        <v>83</v>
      </c>
      <c r="H37" s="458" t="s">
        <v>134</v>
      </c>
      <c r="I37" s="741" t="s">
        <v>283</v>
      </c>
    </row>
    <row r="38" spans="1:9" s="142" customFormat="1" ht="20.100000000000001" customHeight="1">
      <c r="A38" s="489"/>
      <c r="B38" s="489" t="s">
        <v>135</v>
      </c>
      <c r="C38" s="1001">
        <v>358</v>
      </c>
      <c r="D38" s="1002">
        <v>62</v>
      </c>
      <c r="E38" s="1002">
        <v>0</v>
      </c>
      <c r="F38" s="1002">
        <v>0</v>
      </c>
      <c r="G38" s="997">
        <v>420</v>
      </c>
      <c r="H38" s="458" t="s">
        <v>136</v>
      </c>
      <c r="I38" s="741"/>
    </row>
    <row r="39" spans="1:9" ht="20.100000000000001" customHeight="1">
      <c r="A39" s="489" t="s">
        <v>1</v>
      </c>
      <c r="B39" s="489" t="s">
        <v>133</v>
      </c>
      <c r="C39" s="1001">
        <v>0</v>
      </c>
      <c r="D39" s="1002">
        <v>0</v>
      </c>
      <c r="E39" s="1002">
        <v>0</v>
      </c>
      <c r="F39" s="1002">
        <v>1299</v>
      </c>
      <c r="G39" s="997">
        <v>1299</v>
      </c>
      <c r="H39" s="458" t="s">
        <v>134</v>
      </c>
      <c r="I39" s="741" t="s">
        <v>4</v>
      </c>
    </row>
    <row r="40" spans="1:9" ht="20.100000000000001" customHeight="1">
      <c r="A40" s="489"/>
      <c r="B40" s="489" t="s">
        <v>135</v>
      </c>
      <c r="C40" s="1001">
        <v>0</v>
      </c>
      <c r="D40" s="1002">
        <v>0</v>
      </c>
      <c r="E40" s="1002">
        <v>0</v>
      </c>
      <c r="F40" s="1002">
        <v>4538</v>
      </c>
      <c r="G40" s="997">
        <v>4538</v>
      </c>
      <c r="H40" s="458" t="s">
        <v>136</v>
      </c>
      <c r="I40" s="741"/>
    </row>
    <row r="41" spans="1:9" ht="20.100000000000001" customHeight="1">
      <c r="A41" s="465" t="s">
        <v>43</v>
      </c>
      <c r="B41" s="465" t="s">
        <v>133</v>
      </c>
      <c r="C41" s="995">
        <v>26355</v>
      </c>
      <c r="D41" s="996">
        <v>4213</v>
      </c>
      <c r="E41" s="996">
        <v>3689</v>
      </c>
      <c r="F41" s="996">
        <v>1331</v>
      </c>
      <c r="G41" s="997">
        <v>35588</v>
      </c>
      <c r="H41" s="456" t="s">
        <v>134</v>
      </c>
      <c r="I41" s="739" t="s">
        <v>2</v>
      </c>
    </row>
    <row r="42" spans="1:9" ht="20.100000000000001" customHeight="1">
      <c r="A42" s="464"/>
      <c r="B42" s="464" t="s">
        <v>135</v>
      </c>
      <c r="C42" s="998">
        <v>116656</v>
      </c>
      <c r="D42" s="999">
        <v>18258</v>
      </c>
      <c r="E42" s="999">
        <v>16897</v>
      </c>
      <c r="F42" s="999">
        <v>4643</v>
      </c>
      <c r="G42" s="1000">
        <v>156454</v>
      </c>
      <c r="H42" s="462" t="s">
        <v>136</v>
      </c>
      <c r="I42" s="463"/>
    </row>
    <row r="43" spans="1:9" ht="23.25">
      <c r="A43" s="2113" t="s">
        <v>449</v>
      </c>
      <c r="B43" s="2113"/>
      <c r="C43" s="2113"/>
      <c r="D43" s="2113"/>
      <c r="E43" s="2113"/>
      <c r="F43" s="2113"/>
      <c r="G43" s="2113"/>
      <c r="H43" s="2113"/>
      <c r="I43" s="2113"/>
    </row>
    <row r="44" spans="1:9" ht="31.5" customHeight="1">
      <c r="A44" s="2114" t="s">
        <v>475</v>
      </c>
      <c r="B44" s="2114"/>
      <c r="C44" s="2114"/>
      <c r="D44" s="2114"/>
      <c r="E44" s="2114"/>
      <c r="F44" s="2114"/>
      <c r="G44" s="2114"/>
      <c r="H44" s="2114"/>
      <c r="I44" s="2114"/>
    </row>
    <row r="45" spans="1:9" ht="6" customHeight="1">
      <c r="A45" s="2115"/>
      <c r="B45" s="2115"/>
      <c r="C45" s="2115"/>
      <c r="D45" s="2115"/>
      <c r="E45" s="2115"/>
      <c r="F45" s="2115"/>
      <c r="G45" s="2115"/>
      <c r="H45" s="2115"/>
      <c r="I45" s="2115"/>
    </row>
    <row r="46" spans="1:9" ht="20.100000000000001" customHeight="1">
      <c r="A46" s="2103" t="s">
        <v>22</v>
      </c>
      <c r="B46" s="2104"/>
      <c r="C46" s="2094" t="s">
        <v>303</v>
      </c>
      <c r="D46" s="2095"/>
      <c r="E46" s="2096" t="s">
        <v>304</v>
      </c>
      <c r="F46" s="2097"/>
      <c r="G46" s="438" t="s">
        <v>43</v>
      </c>
      <c r="H46" s="2108" t="s">
        <v>25</v>
      </c>
      <c r="I46" s="2109"/>
    </row>
    <row r="47" spans="1:9" ht="20.100000000000001" customHeight="1">
      <c r="A47" s="2105"/>
      <c r="B47" s="2106"/>
      <c r="C47" s="919" t="s">
        <v>305</v>
      </c>
      <c r="D47" s="919" t="s">
        <v>185</v>
      </c>
      <c r="E47" s="941" t="s">
        <v>302</v>
      </c>
      <c r="F47" s="920" t="s">
        <v>1</v>
      </c>
      <c r="G47" s="259" t="s">
        <v>140</v>
      </c>
      <c r="H47" s="2110"/>
      <c r="I47" s="2111"/>
    </row>
    <row r="48" spans="1:9" ht="20.100000000000001" customHeight="1">
      <c r="A48" s="2107"/>
      <c r="B48" s="2106"/>
      <c r="C48" s="1047" t="s">
        <v>306</v>
      </c>
      <c r="D48" s="1047" t="s">
        <v>186</v>
      </c>
      <c r="E48" s="1043" t="s">
        <v>311</v>
      </c>
      <c r="F48" s="1048" t="s">
        <v>4</v>
      </c>
      <c r="G48" s="467"/>
      <c r="H48" s="2112"/>
      <c r="I48" s="2111"/>
    </row>
    <row r="49" spans="1:9" ht="20.100000000000001" customHeight="1">
      <c r="A49" s="468" t="s">
        <v>6</v>
      </c>
      <c r="B49" s="469"/>
      <c r="C49" s="470"/>
      <c r="D49" s="471"/>
      <c r="E49" s="472"/>
      <c r="F49" s="473"/>
      <c r="G49" s="257"/>
      <c r="H49" s="423"/>
      <c r="I49" s="474" t="s">
        <v>7</v>
      </c>
    </row>
    <row r="50" spans="1:9" ht="20.100000000000001" customHeight="1">
      <c r="A50" s="486" t="s">
        <v>34</v>
      </c>
      <c r="B50" s="476" t="s">
        <v>133</v>
      </c>
      <c r="C50" s="1001">
        <v>603</v>
      </c>
      <c r="D50" s="1002">
        <v>45</v>
      </c>
      <c r="E50" s="1002">
        <v>35</v>
      </c>
      <c r="F50" s="1002">
        <v>0</v>
      </c>
      <c r="G50" s="997">
        <v>683</v>
      </c>
      <c r="H50" s="477" t="s">
        <v>134</v>
      </c>
      <c r="I50" s="477" t="s">
        <v>35</v>
      </c>
    </row>
    <row r="51" spans="1:9" ht="20.100000000000001" customHeight="1">
      <c r="A51" s="486"/>
      <c r="B51" s="476" t="s">
        <v>135</v>
      </c>
      <c r="C51" s="1001">
        <v>3214</v>
      </c>
      <c r="D51" s="1002">
        <v>228</v>
      </c>
      <c r="E51" s="1002">
        <v>193</v>
      </c>
      <c r="F51" s="1002">
        <v>0</v>
      </c>
      <c r="G51" s="997">
        <v>3635</v>
      </c>
      <c r="H51" s="477" t="s">
        <v>136</v>
      </c>
      <c r="I51" s="477"/>
    </row>
    <row r="52" spans="1:9" ht="20.100000000000001" customHeight="1">
      <c r="A52" s="486" t="s">
        <v>36</v>
      </c>
      <c r="B52" s="476" t="s">
        <v>133</v>
      </c>
      <c r="C52" s="1001">
        <v>12682</v>
      </c>
      <c r="D52" s="1002">
        <v>739</v>
      </c>
      <c r="E52" s="1002">
        <v>282</v>
      </c>
      <c r="F52" s="1002">
        <v>0</v>
      </c>
      <c r="G52" s="997">
        <v>13703</v>
      </c>
      <c r="H52" s="477" t="s">
        <v>134</v>
      </c>
      <c r="I52" s="477" t="s">
        <v>37</v>
      </c>
    </row>
    <row r="53" spans="1:9" ht="20.100000000000001" customHeight="1">
      <c r="A53" s="486"/>
      <c r="B53" s="476" t="s">
        <v>135</v>
      </c>
      <c r="C53" s="1001">
        <v>63171</v>
      </c>
      <c r="D53" s="1002">
        <v>3751</v>
      </c>
      <c r="E53" s="1002">
        <v>1535</v>
      </c>
      <c r="F53" s="1002">
        <v>0</v>
      </c>
      <c r="G53" s="997">
        <v>68457</v>
      </c>
      <c r="H53" s="477" t="s">
        <v>136</v>
      </c>
      <c r="I53" s="477"/>
    </row>
    <row r="54" spans="1:9" ht="20.100000000000001" customHeight="1">
      <c r="A54" s="486" t="s">
        <v>38</v>
      </c>
      <c r="B54" s="476" t="s">
        <v>133</v>
      </c>
      <c r="C54" s="1001">
        <v>15345</v>
      </c>
      <c r="D54" s="1002">
        <v>820</v>
      </c>
      <c r="E54" s="1002">
        <v>279</v>
      </c>
      <c r="F54" s="1002">
        <v>0</v>
      </c>
      <c r="G54" s="997">
        <v>16444</v>
      </c>
      <c r="H54" s="477" t="s">
        <v>134</v>
      </c>
      <c r="I54" s="477" t="s">
        <v>39</v>
      </c>
    </row>
    <row r="55" spans="1:9" ht="20.100000000000001" customHeight="1">
      <c r="A55" s="486"/>
      <c r="B55" s="476" t="s">
        <v>135</v>
      </c>
      <c r="C55" s="1001">
        <v>69943</v>
      </c>
      <c r="D55" s="1002">
        <v>3791</v>
      </c>
      <c r="E55" s="1002">
        <v>1320</v>
      </c>
      <c r="F55" s="1002">
        <v>0</v>
      </c>
      <c r="G55" s="997">
        <v>75054</v>
      </c>
      <c r="H55" s="477" t="s">
        <v>136</v>
      </c>
      <c r="I55" s="477"/>
    </row>
    <row r="56" spans="1:9" ht="20.100000000000001" customHeight="1">
      <c r="A56" s="486" t="s">
        <v>40</v>
      </c>
      <c r="B56" s="476" t="s">
        <v>133</v>
      </c>
      <c r="C56" s="1001">
        <v>49</v>
      </c>
      <c r="D56" s="1002">
        <v>2</v>
      </c>
      <c r="E56" s="1002">
        <v>0</v>
      </c>
      <c r="F56" s="1002">
        <v>0</v>
      </c>
      <c r="G56" s="997">
        <v>51</v>
      </c>
      <c r="H56" s="477" t="s">
        <v>134</v>
      </c>
      <c r="I56" s="253" t="s">
        <v>261</v>
      </c>
    </row>
    <row r="57" spans="1:9" ht="20.100000000000001" customHeight="1">
      <c r="A57" s="486"/>
      <c r="B57" s="476" t="s">
        <v>135</v>
      </c>
      <c r="C57" s="1001">
        <v>120</v>
      </c>
      <c r="D57" s="1002">
        <v>9</v>
      </c>
      <c r="E57" s="1002">
        <v>0</v>
      </c>
      <c r="F57" s="1002">
        <v>0</v>
      </c>
      <c r="G57" s="997">
        <v>129</v>
      </c>
      <c r="H57" s="477" t="s">
        <v>136</v>
      </c>
      <c r="I57" s="477"/>
    </row>
    <row r="58" spans="1:9" ht="20.100000000000001" customHeight="1">
      <c r="A58" s="486" t="s">
        <v>282</v>
      </c>
      <c r="B58" s="476" t="s">
        <v>133</v>
      </c>
      <c r="C58" s="1001">
        <v>298</v>
      </c>
      <c r="D58" s="1002">
        <v>5</v>
      </c>
      <c r="E58" s="1002">
        <v>0</v>
      </c>
      <c r="F58" s="1002">
        <v>0</v>
      </c>
      <c r="G58" s="997">
        <v>303</v>
      </c>
      <c r="H58" s="477" t="s">
        <v>134</v>
      </c>
      <c r="I58" s="477" t="s">
        <v>283</v>
      </c>
    </row>
    <row r="59" spans="1:9" ht="20.100000000000001" customHeight="1">
      <c r="A59" s="486"/>
      <c r="B59" s="476" t="s">
        <v>135</v>
      </c>
      <c r="C59" s="1001">
        <v>1664</v>
      </c>
      <c r="D59" s="1002">
        <v>22</v>
      </c>
      <c r="E59" s="1002">
        <v>0</v>
      </c>
      <c r="F59" s="1002">
        <v>0</v>
      </c>
      <c r="G59" s="997">
        <v>1686</v>
      </c>
      <c r="H59" s="477" t="s">
        <v>136</v>
      </c>
      <c r="I59" s="477"/>
    </row>
    <row r="60" spans="1:9" ht="20.100000000000001" customHeight="1">
      <c r="A60" s="486" t="s">
        <v>1</v>
      </c>
      <c r="B60" s="476" t="s">
        <v>133</v>
      </c>
      <c r="C60" s="1001">
        <v>0</v>
      </c>
      <c r="D60" s="1002">
        <v>0</v>
      </c>
      <c r="E60" s="1002">
        <v>0</v>
      </c>
      <c r="F60" s="1002">
        <v>21</v>
      </c>
      <c r="G60" s="997">
        <v>21</v>
      </c>
      <c r="H60" s="477" t="s">
        <v>134</v>
      </c>
      <c r="I60" s="477" t="s">
        <v>4</v>
      </c>
    </row>
    <row r="61" spans="1:9" ht="20.100000000000001" customHeight="1">
      <c r="A61" s="486"/>
      <c r="B61" s="476" t="s">
        <v>135</v>
      </c>
      <c r="C61" s="1001">
        <v>0</v>
      </c>
      <c r="D61" s="1002">
        <v>0</v>
      </c>
      <c r="E61" s="1002">
        <v>0</v>
      </c>
      <c r="F61" s="1002">
        <v>88</v>
      </c>
      <c r="G61" s="997">
        <v>88</v>
      </c>
      <c r="H61" s="477" t="s">
        <v>136</v>
      </c>
      <c r="I61" s="477"/>
    </row>
    <row r="62" spans="1:9" ht="20.100000000000001" customHeight="1">
      <c r="A62" s="487" t="s">
        <v>43</v>
      </c>
      <c r="B62" s="479" t="s">
        <v>133</v>
      </c>
      <c r="C62" s="995">
        <v>28977</v>
      </c>
      <c r="D62" s="996">
        <v>1611</v>
      </c>
      <c r="E62" s="996">
        <v>596</v>
      </c>
      <c r="F62" s="996">
        <v>21</v>
      </c>
      <c r="G62" s="997">
        <v>31205</v>
      </c>
      <c r="H62" s="480" t="s">
        <v>134</v>
      </c>
      <c r="I62" s="480" t="s">
        <v>2</v>
      </c>
    </row>
    <row r="63" spans="1:9" ht="20.100000000000001" customHeight="1">
      <c r="A63" s="482"/>
      <c r="B63" s="483" t="s">
        <v>135</v>
      </c>
      <c r="C63" s="998">
        <v>138112</v>
      </c>
      <c r="D63" s="999">
        <v>7801</v>
      </c>
      <c r="E63" s="999">
        <v>3048</v>
      </c>
      <c r="F63" s="999">
        <v>88</v>
      </c>
      <c r="G63" s="1000">
        <v>149049</v>
      </c>
      <c r="H63" s="484" t="s">
        <v>136</v>
      </c>
      <c r="I63" s="484"/>
    </row>
    <row r="64" spans="1:9" ht="23.25">
      <c r="A64" s="2113" t="s">
        <v>373</v>
      </c>
      <c r="B64" s="2113"/>
      <c r="C64" s="2113"/>
      <c r="D64" s="2113"/>
      <c r="E64" s="2113"/>
      <c r="F64" s="2113"/>
      <c r="G64" s="2113"/>
      <c r="H64" s="2113"/>
      <c r="I64" s="2113"/>
    </row>
    <row r="65" spans="1:9" ht="36" customHeight="1">
      <c r="A65" s="2114" t="s">
        <v>475</v>
      </c>
      <c r="B65" s="2114"/>
      <c r="C65" s="2114"/>
      <c r="D65" s="2114"/>
      <c r="E65" s="2114"/>
      <c r="F65" s="2114"/>
      <c r="G65" s="2114"/>
      <c r="H65" s="2114"/>
      <c r="I65" s="2114"/>
    </row>
    <row r="66" spans="1:9" ht="6" customHeight="1">
      <c r="A66" s="2115"/>
      <c r="B66" s="2115"/>
      <c r="C66" s="2115"/>
      <c r="D66" s="2115"/>
      <c r="E66" s="2115"/>
      <c r="F66" s="2115"/>
      <c r="G66" s="2115"/>
      <c r="H66" s="2115"/>
      <c r="I66" s="2115"/>
    </row>
    <row r="67" spans="1:9" ht="20.100000000000001" customHeight="1">
      <c r="A67" s="2119" t="s">
        <v>22</v>
      </c>
      <c r="B67" s="2120"/>
      <c r="C67" s="2094" t="s">
        <v>303</v>
      </c>
      <c r="D67" s="2095"/>
      <c r="E67" s="2096" t="s">
        <v>304</v>
      </c>
      <c r="F67" s="2097"/>
      <c r="G67" s="344" t="s">
        <v>43</v>
      </c>
      <c r="H67" s="2124" t="s">
        <v>25</v>
      </c>
      <c r="I67" s="2125"/>
    </row>
    <row r="68" spans="1:9" ht="20.100000000000001" customHeight="1">
      <c r="A68" s="2129"/>
      <c r="B68" s="2106"/>
      <c r="C68" s="921" t="s">
        <v>305</v>
      </c>
      <c r="D68" s="921" t="s">
        <v>185</v>
      </c>
      <c r="E68" s="941" t="s">
        <v>302</v>
      </c>
      <c r="F68" s="922" t="s">
        <v>1</v>
      </c>
      <c r="G68" s="256" t="s">
        <v>140</v>
      </c>
      <c r="H68" s="2131"/>
      <c r="I68" s="2111"/>
    </row>
    <row r="69" spans="1:9" ht="24.75" customHeight="1">
      <c r="A69" s="2122"/>
      <c r="B69" s="2130"/>
      <c r="C69" s="1043" t="s">
        <v>306</v>
      </c>
      <c r="D69" s="1043" t="s">
        <v>186</v>
      </c>
      <c r="E69" s="1043" t="s">
        <v>311</v>
      </c>
      <c r="F69" s="1044" t="s">
        <v>4</v>
      </c>
      <c r="G69" s="485"/>
      <c r="H69" s="2127"/>
      <c r="I69" s="2132"/>
    </row>
    <row r="70" spans="1:9" ht="20.100000000000001" customHeight="1">
      <c r="A70" s="373" t="s">
        <v>8</v>
      </c>
      <c r="B70" s="412"/>
      <c r="C70" s="460"/>
      <c r="D70" s="459"/>
      <c r="E70" s="459"/>
      <c r="F70" s="459"/>
      <c r="G70" s="481"/>
      <c r="H70" s="431"/>
      <c r="I70" s="431" t="s">
        <v>9</v>
      </c>
    </row>
    <row r="71" spans="1:9" ht="20.100000000000001" customHeight="1">
      <c r="A71" s="475" t="s">
        <v>34</v>
      </c>
      <c r="B71" s="476" t="s">
        <v>133</v>
      </c>
      <c r="C71" s="1001">
        <v>2</v>
      </c>
      <c r="D71" s="1002">
        <v>0</v>
      </c>
      <c r="E71" s="1002">
        <v>0</v>
      </c>
      <c r="F71" s="1002">
        <v>0</v>
      </c>
      <c r="G71" s="997">
        <v>2</v>
      </c>
      <c r="H71" s="477" t="s">
        <v>134</v>
      </c>
      <c r="I71" s="477" t="s">
        <v>35</v>
      </c>
    </row>
    <row r="72" spans="1:9" ht="20.100000000000001" customHeight="1">
      <c r="A72" s="475"/>
      <c r="B72" s="476" t="s">
        <v>135</v>
      </c>
      <c r="C72" s="1001">
        <v>15</v>
      </c>
      <c r="D72" s="1002">
        <v>0</v>
      </c>
      <c r="E72" s="1002">
        <v>0</v>
      </c>
      <c r="F72" s="1002">
        <v>0</v>
      </c>
      <c r="G72" s="997">
        <v>15</v>
      </c>
      <c r="H72" s="477" t="s">
        <v>136</v>
      </c>
      <c r="I72" s="477"/>
    </row>
    <row r="73" spans="1:9" ht="20.100000000000001" customHeight="1">
      <c r="A73" s="475" t="s">
        <v>36</v>
      </c>
      <c r="B73" s="476" t="s">
        <v>133</v>
      </c>
      <c r="C73" s="1001">
        <v>948</v>
      </c>
      <c r="D73" s="1002">
        <v>110</v>
      </c>
      <c r="E73" s="1002">
        <v>22</v>
      </c>
      <c r="F73" s="1002">
        <v>0</v>
      </c>
      <c r="G73" s="997">
        <v>1080</v>
      </c>
      <c r="H73" s="477" t="s">
        <v>134</v>
      </c>
      <c r="I73" s="477" t="s">
        <v>37</v>
      </c>
    </row>
    <row r="74" spans="1:9" ht="20.100000000000001" customHeight="1">
      <c r="A74" s="475"/>
      <c r="B74" s="476" t="s">
        <v>135</v>
      </c>
      <c r="C74" s="1001">
        <v>4666</v>
      </c>
      <c r="D74" s="1002">
        <v>543</v>
      </c>
      <c r="E74" s="1002">
        <v>131</v>
      </c>
      <c r="F74" s="1002">
        <v>0</v>
      </c>
      <c r="G74" s="997">
        <v>5340</v>
      </c>
      <c r="H74" s="477" t="s">
        <v>136</v>
      </c>
      <c r="I74" s="477"/>
    </row>
    <row r="75" spans="1:9" ht="20.100000000000001" customHeight="1">
      <c r="A75" s="475" t="s">
        <v>38</v>
      </c>
      <c r="B75" s="476" t="s">
        <v>133</v>
      </c>
      <c r="C75" s="1001">
        <v>1813</v>
      </c>
      <c r="D75" s="1002">
        <v>436</v>
      </c>
      <c r="E75" s="1002">
        <v>41</v>
      </c>
      <c r="F75" s="1002">
        <v>0</v>
      </c>
      <c r="G75" s="997">
        <v>2290</v>
      </c>
      <c r="H75" s="477" t="s">
        <v>134</v>
      </c>
      <c r="I75" s="477" t="s">
        <v>39</v>
      </c>
    </row>
    <row r="76" spans="1:9" ht="20.100000000000001" customHeight="1">
      <c r="A76" s="475"/>
      <c r="B76" s="476" t="s">
        <v>135</v>
      </c>
      <c r="C76" s="1001">
        <v>8431</v>
      </c>
      <c r="D76" s="1002">
        <v>1998</v>
      </c>
      <c r="E76" s="1002">
        <v>226</v>
      </c>
      <c r="F76" s="1002">
        <v>0</v>
      </c>
      <c r="G76" s="997">
        <v>10655</v>
      </c>
      <c r="H76" s="477" t="s">
        <v>136</v>
      </c>
      <c r="I76" s="477"/>
    </row>
    <row r="77" spans="1:9" ht="20.100000000000001" customHeight="1">
      <c r="A77" s="475" t="s">
        <v>40</v>
      </c>
      <c r="B77" s="476" t="s">
        <v>133</v>
      </c>
      <c r="C77" s="1001">
        <v>3</v>
      </c>
      <c r="D77" s="1002">
        <v>1</v>
      </c>
      <c r="E77" s="1002">
        <v>0</v>
      </c>
      <c r="F77" s="1002">
        <v>0</v>
      </c>
      <c r="G77" s="997">
        <v>4</v>
      </c>
      <c r="H77" s="477" t="s">
        <v>134</v>
      </c>
      <c r="I77" s="294" t="s">
        <v>261</v>
      </c>
    </row>
    <row r="78" spans="1:9" ht="20.100000000000001" customHeight="1">
      <c r="A78" s="475"/>
      <c r="B78" s="476" t="s">
        <v>135</v>
      </c>
      <c r="C78" s="1001">
        <v>5</v>
      </c>
      <c r="D78" s="1002">
        <v>1</v>
      </c>
      <c r="E78" s="1002">
        <v>0</v>
      </c>
      <c r="F78" s="1002">
        <v>0</v>
      </c>
      <c r="G78" s="997">
        <v>6</v>
      </c>
      <c r="H78" s="477" t="s">
        <v>136</v>
      </c>
      <c r="I78" s="477"/>
    </row>
    <row r="79" spans="1:9" ht="20.100000000000001" customHeight="1">
      <c r="A79" s="475" t="s">
        <v>282</v>
      </c>
      <c r="B79" s="476" t="s">
        <v>133</v>
      </c>
      <c r="C79" s="1001">
        <v>0</v>
      </c>
      <c r="D79" s="1002">
        <v>0</v>
      </c>
      <c r="E79" s="1002">
        <v>0</v>
      </c>
      <c r="F79" s="1002">
        <v>0</v>
      </c>
      <c r="G79" s="997">
        <v>0</v>
      </c>
      <c r="H79" s="477" t="s">
        <v>134</v>
      </c>
      <c r="I79" s="477" t="s">
        <v>283</v>
      </c>
    </row>
    <row r="80" spans="1:9" ht="20.100000000000001" customHeight="1">
      <c r="A80" s="475"/>
      <c r="B80" s="476" t="s">
        <v>135</v>
      </c>
      <c r="C80" s="1001">
        <v>0</v>
      </c>
      <c r="D80" s="1002">
        <v>0</v>
      </c>
      <c r="E80" s="1002">
        <v>0</v>
      </c>
      <c r="F80" s="1002">
        <v>0</v>
      </c>
      <c r="G80" s="997">
        <v>0</v>
      </c>
      <c r="H80" s="477" t="s">
        <v>136</v>
      </c>
      <c r="I80" s="477"/>
    </row>
    <row r="81" spans="1:10" ht="20.100000000000001" customHeight="1">
      <c r="A81" s="475" t="s">
        <v>1</v>
      </c>
      <c r="B81" s="476" t="s">
        <v>133</v>
      </c>
      <c r="C81" s="1001">
        <v>0</v>
      </c>
      <c r="D81" s="1002">
        <v>0</v>
      </c>
      <c r="E81" s="1002">
        <v>0</v>
      </c>
      <c r="F81" s="1002">
        <v>19</v>
      </c>
      <c r="G81" s="997">
        <v>19</v>
      </c>
      <c r="H81" s="477" t="s">
        <v>134</v>
      </c>
      <c r="I81" s="477" t="s">
        <v>4</v>
      </c>
    </row>
    <row r="82" spans="1:10" ht="20.100000000000001" customHeight="1">
      <c r="A82" s="475"/>
      <c r="B82" s="476" t="s">
        <v>135</v>
      </c>
      <c r="C82" s="1001">
        <v>0</v>
      </c>
      <c r="D82" s="1002">
        <v>0</v>
      </c>
      <c r="E82" s="1002">
        <v>0</v>
      </c>
      <c r="F82" s="1002">
        <v>69</v>
      </c>
      <c r="G82" s="997">
        <v>69</v>
      </c>
      <c r="H82" s="477" t="s">
        <v>136</v>
      </c>
      <c r="I82" s="477"/>
    </row>
    <row r="83" spans="1:10" ht="20.100000000000001" customHeight="1">
      <c r="A83" s="478" t="s">
        <v>43</v>
      </c>
      <c r="B83" s="479" t="s">
        <v>133</v>
      </c>
      <c r="C83" s="995">
        <v>2766</v>
      </c>
      <c r="D83" s="996">
        <v>547</v>
      </c>
      <c r="E83" s="996">
        <v>63</v>
      </c>
      <c r="F83" s="996">
        <v>19</v>
      </c>
      <c r="G83" s="997">
        <v>3395</v>
      </c>
      <c r="H83" s="480" t="s">
        <v>134</v>
      </c>
      <c r="I83" s="480" t="s">
        <v>2</v>
      </c>
    </row>
    <row r="84" spans="1:10" ht="20.100000000000001" customHeight="1">
      <c r="A84" s="482"/>
      <c r="B84" s="483" t="s">
        <v>135</v>
      </c>
      <c r="C84" s="998">
        <v>13117</v>
      </c>
      <c r="D84" s="999">
        <v>2542</v>
      </c>
      <c r="E84" s="999">
        <v>357</v>
      </c>
      <c r="F84" s="999">
        <v>69</v>
      </c>
      <c r="G84" s="1000">
        <v>16085</v>
      </c>
      <c r="H84" s="484" t="s">
        <v>136</v>
      </c>
      <c r="I84" s="484"/>
    </row>
    <row r="85" spans="1:10" s="123" customFormat="1" ht="14.25">
      <c r="A85" s="2078" t="s">
        <v>363</v>
      </c>
      <c r="B85" s="2078"/>
      <c r="C85" s="2078"/>
      <c r="D85" s="2078"/>
      <c r="E85" s="2078"/>
      <c r="F85" s="918"/>
      <c r="G85" s="1995" t="s">
        <v>364</v>
      </c>
      <c r="H85" s="1995"/>
      <c r="I85" s="1995"/>
      <c r="J85" s="863"/>
    </row>
    <row r="86" spans="1:10" ht="18.75" customHeight="1">
      <c r="A86" s="2102" t="s">
        <v>320</v>
      </c>
      <c r="B86" s="2102"/>
      <c r="C86" s="2102"/>
      <c r="D86" s="2102"/>
      <c r="E86" s="2116" t="s">
        <v>355</v>
      </c>
      <c r="F86" s="2116"/>
      <c r="G86" s="2116"/>
      <c r="H86" s="2116"/>
      <c r="I86" s="2116"/>
      <c r="J86" s="1013"/>
    </row>
    <row r="87" spans="1:10">
      <c r="A87" s="1045"/>
      <c r="B87" s="1045"/>
      <c r="C87" s="1046"/>
      <c r="D87" s="1046"/>
      <c r="E87" s="1046"/>
      <c r="F87" s="1046"/>
      <c r="G87" s="1045"/>
      <c r="H87" s="1045"/>
      <c r="I87" s="1045"/>
    </row>
  </sheetData>
  <mergeCells count="33">
    <mergeCell ref="A43:I43"/>
    <mergeCell ref="A44:I44"/>
    <mergeCell ref="A45:I45"/>
    <mergeCell ref="A67:B69"/>
    <mergeCell ref="H67:I69"/>
    <mergeCell ref="C46:D46"/>
    <mergeCell ref="A22:I22"/>
    <mergeCell ref="A23:I23"/>
    <mergeCell ref="A24:I24"/>
    <mergeCell ref="A25:B27"/>
    <mergeCell ref="C25:D25"/>
    <mergeCell ref="E25:F25"/>
    <mergeCell ref="H25:I27"/>
    <mergeCell ref="A1:I1"/>
    <mergeCell ref="A2:I2"/>
    <mergeCell ref="A3:I3"/>
    <mergeCell ref="A4:B6"/>
    <mergeCell ref="C4:D4"/>
    <mergeCell ref="E4:F4"/>
    <mergeCell ref="H4:I6"/>
    <mergeCell ref="G5:G6"/>
    <mergeCell ref="A86:D86"/>
    <mergeCell ref="A85:E85"/>
    <mergeCell ref="A46:B48"/>
    <mergeCell ref="G85:I85"/>
    <mergeCell ref="H46:I48"/>
    <mergeCell ref="A64:I64"/>
    <mergeCell ref="A65:I65"/>
    <mergeCell ref="A66:I66"/>
    <mergeCell ref="E46:F46"/>
    <mergeCell ref="C67:D67"/>
    <mergeCell ref="E67:F67"/>
    <mergeCell ref="E86:I8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1"/>
  </sheetPr>
  <dimension ref="A1:M15"/>
  <sheetViews>
    <sheetView showGridLines="0" rightToLeft="1" view="pageBreakPreview" zoomScaleNormal="100" zoomScaleSheetLayoutView="100" workbookViewId="0">
      <selection activeCell="R22" sqref="R22"/>
    </sheetView>
  </sheetViews>
  <sheetFormatPr defaultColWidth="8" defaultRowHeight="21"/>
  <cols>
    <col min="1" max="1" width="20.85546875" style="51" customWidth="1"/>
    <col min="2" max="2" width="10.140625" style="52" customWidth="1"/>
    <col min="3" max="5" width="14.28515625" style="53" customWidth="1"/>
    <col min="6" max="6" width="15.42578125" style="53" customWidth="1"/>
    <col min="7" max="7" width="11.140625" style="53" customWidth="1"/>
    <col min="8" max="8" width="13" style="50" customWidth="1"/>
    <col min="9" max="9" width="28.5703125" style="54" customWidth="1"/>
    <col min="10" max="16384" width="8" style="50"/>
  </cols>
  <sheetData>
    <row r="1" spans="1:13" s="37" customFormat="1" ht="18.75" customHeight="1">
      <c r="A1" s="1959" t="s">
        <v>447</v>
      </c>
      <c r="B1" s="1959"/>
      <c r="C1" s="1959"/>
      <c r="D1" s="1959"/>
      <c r="E1" s="1959"/>
      <c r="F1" s="1959"/>
      <c r="G1" s="1959"/>
      <c r="H1" s="1959"/>
      <c r="I1" s="1959"/>
    </row>
    <row r="2" spans="1:13" s="39" customFormat="1" ht="30" customHeight="1">
      <c r="A2" s="1960" t="s">
        <v>402</v>
      </c>
      <c r="B2" s="1960"/>
      <c r="C2" s="1960"/>
      <c r="D2" s="1960"/>
      <c r="E2" s="1960"/>
      <c r="F2" s="1960"/>
      <c r="G2" s="1960"/>
      <c r="H2" s="1960"/>
      <c r="I2" s="1960"/>
    </row>
    <row r="3" spans="1:13" s="39" customFormat="1" ht="6" customHeight="1">
      <c r="A3" s="40"/>
      <c r="B3" s="129"/>
      <c r="C3" s="129"/>
      <c r="D3" s="129"/>
      <c r="E3" s="129"/>
      <c r="F3" s="129"/>
      <c r="G3" s="129"/>
      <c r="H3" s="128"/>
      <c r="I3" s="40"/>
    </row>
    <row r="4" spans="1:13" s="42" customFormat="1" ht="22.5" customHeight="1">
      <c r="A4" s="1965" t="s">
        <v>3</v>
      </c>
      <c r="B4" s="1966"/>
      <c r="C4" s="2134" t="s">
        <v>138</v>
      </c>
      <c r="D4" s="2135"/>
      <c r="E4" s="2136" t="s">
        <v>338</v>
      </c>
      <c r="F4" s="2137"/>
      <c r="G4" s="344" t="s">
        <v>21</v>
      </c>
      <c r="H4" s="2018" t="s">
        <v>95</v>
      </c>
      <c r="I4" s="1990"/>
    </row>
    <row r="5" spans="1:13" s="42" customFormat="1" ht="24.75" customHeight="1">
      <c r="A5" s="2014"/>
      <c r="B5" s="1968"/>
      <c r="C5" s="662" t="s">
        <v>358</v>
      </c>
      <c r="D5" s="662" t="s">
        <v>187</v>
      </c>
      <c r="E5" s="942" t="s">
        <v>307</v>
      </c>
      <c r="F5" s="663" t="s">
        <v>1</v>
      </c>
      <c r="G5" s="1898" t="s">
        <v>2</v>
      </c>
      <c r="H5" s="2138"/>
      <c r="I5" s="1992"/>
    </row>
    <row r="6" spans="1:13" s="42" customFormat="1" ht="24.75" customHeight="1">
      <c r="A6" s="2016"/>
      <c r="B6" s="2017"/>
      <c r="C6" s="693" t="s">
        <v>359</v>
      </c>
      <c r="D6" s="694" t="s">
        <v>188</v>
      </c>
      <c r="E6" s="694" t="s">
        <v>312</v>
      </c>
      <c r="F6" s="695" t="s">
        <v>4</v>
      </c>
      <c r="G6" s="1947"/>
      <c r="H6" s="2020"/>
      <c r="I6" s="2021"/>
    </row>
    <row r="7" spans="1:13" s="146" customFormat="1" ht="27" customHeight="1">
      <c r="A7" s="277" t="s">
        <v>416</v>
      </c>
      <c r="B7" s="318" t="s">
        <v>133</v>
      </c>
      <c r="C7" s="1132">
        <v>48046</v>
      </c>
      <c r="D7" s="1133">
        <v>17000</v>
      </c>
      <c r="E7" s="1133">
        <v>3771</v>
      </c>
      <c r="F7" s="1133">
        <v>1371</v>
      </c>
      <c r="G7" s="1134">
        <v>70188</v>
      </c>
      <c r="H7" s="1289" t="s">
        <v>134</v>
      </c>
      <c r="I7" s="1677" t="s">
        <v>386</v>
      </c>
    </row>
    <row r="8" spans="1:13" s="146" customFormat="1" ht="20.100000000000001" customHeight="1">
      <c r="A8" s="1290"/>
      <c r="B8" s="318" t="s">
        <v>135</v>
      </c>
      <c r="C8" s="1291">
        <v>220115</v>
      </c>
      <c r="D8" s="1050">
        <v>78808</v>
      </c>
      <c r="E8" s="1050">
        <v>17865</v>
      </c>
      <c r="F8" s="1050">
        <v>4800</v>
      </c>
      <c r="G8" s="1051">
        <v>321588</v>
      </c>
      <c r="H8" s="46" t="s">
        <v>136</v>
      </c>
      <c r="I8" s="46"/>
    </row>
    <row r="9" spans="1:13" s="146" customFormat="1" ht="20.100000000000001" customHeight="1">
      <c r="A9" s="1245" t="s">
        <v>16</v>
      </c>
      <c r="B9" s="320" t="s">
        <v>133</v>
      </c>
      <c r="C9" s="1292">
        <v>20427</v>
      </c>
      <c r="D9" s="1056">
        <v>10605</v>
      </c>
      <c r="E9" s="1056">
        <v>3225</v>
      </c>
      <c r="F9" s="1056">
        <v>1331</v>
      </c>
      <c r="G9" s="1051">
        <v>35588</v>
      </c>
      <c r="H9" s="321" t="s">
        <v>134</v>
      </c>
      <c r="I9" s="615" t="s">
        <v>5</v>
      </c>
    </row>
    <row r="10" spans="1:13" s="146" customFormat="1" ht="20.100000000000001" customHeight="1">
      <c r="A10" s="1245"/>
      <c r="B10" s="320" t="s">
        <v>135</v>
      </c>
      <c r="C10" s="1292">
        <v>90075</v>
      </c>
      <c r="D10" s="1056">
        <v>46813</v>
      </c>
      <c r="E10" s="1056">
        <v>14923</v>
      </c>
      <c r="F10" s="1056">
        <v>4643</v>
      </c>
      <c r="G10" s="1051">
        <v>156454</v>
      </c>
      <c r="H10" s="321" t="s">
        <v>136</v>
      </c>
      <c r="I10" s="616"/>
    </row>
    <row r="11" spans="1:13" s="146" customFormat="1" ht="20.100000000000001" customHeight="1">
      <c r="A11" s="1245" t="s">
        <v>6</v>
      </c>
      <c r="B11" s="320" t="s">
        <v>133</v>
      </c>
      <c r="C11" s="1292">
        <v>24982</v>
      </c>
      <c r="D11" s="1056">
        <v>5717</v>
      </c>
      <c r="E11" s="1056">
        <v>485</v>
      </c>
      <c r="F11" s="1056">
        <v>21</v>
      </c>
      <c r="G11" s="1051">
        <v>31205</v>
      </c>
      <c r="H11" s="321" t="s">
        <v>134</v>
      </c>
      <c r="I11" s="615" t="s">
        <v>7</v>
      </c>
      <c r="K11" s="203"/>
    </row>
    <row r="12" spans="1:13" s="146" customFormat="1" ht="20.100000000000001" customHeight="1">
      <c r="A12" s="1245"/>
      <c r="B12" s="320" t="s">
        <v>135</v>
      </c>
      <c r="C12" s="1292">
        <v>117663</v>
      </c>
      <c r="D12" s="1056">
        <v>28700</v>
      </c>
      <c r="E12" s="1056">
        <v>2598</v>
      </c>
      <c r="F12" s="1056">
        <v>88</v>
      </c>
      <c r="G12" s="1051">
        <v>149049</v>
      </c>
      <c r="H12" s="321" t="s">
        <v>136</v>
      </c>
      <c r="I12" s="616"/>
    </row>
    <row r="13" spans="1:13" s="141" customFormat="1" ht="20.100000000000001" customHeight="1">
      <c r="A13" s="1245" t="s">
        <v>8</v>
      </c>
      <c r="B13" s="320" t="s">
        <v>133</v>
      </c>
      <c r="C13" s="1292">
        <v>2637</v>
      </c>
      <c r="D13" s="1056">
        <v>678</v>
      </c>
      <c r="E13" s="1056">
        <v>61</v>
      </c>
      <c r="F13" s="1056">
        <v>19</v>
      </c>
      <c r="G13" s="1051">
        <v>3395</v>
      </c>
      <c r="H13" s="321" t="s">
        <v>134</v>
      </c>
      <c r="I13" s="615" t="s">
        <v>9</v>
      </c>
    </row>
    <row r="14" spans="1:13" s="141" customFormat="1" ht="20.100000000000001" customHeight="1">
      <c r="A14" s="455"/>
      <c r="B14" s="1293" t="s">
        <v>135</v>
      </c>
      <c r="C14" s="1135">
        <v>12377</v>
      </c>
      <c r="D14" s="1136">
        <v>3295</v>
      </c>
      <c r="E14" s="1136">
        <v>344</v>
      </c>
      <c r="F14" s="1136">
        <v>69</v>
      </c>
      <c r="G14" s="1294">
        <v>16085</v>
      </c>
      <c r="H14" s="1295" t="s">
        <v>136</v>
      </c>
      <c r="I14" s="1296"/>
    </row>
    <row r="15" spans="1:13" ht="24.75" customHeight="1">
      <c r="A15" s="2139" t="s">
        <v>356</v>
      </c>
      <c r="B15" s="2139"/>
      <c r="C15" s="2139"/>
      <c r="D15" s="2139"/>
      <c r="E15" s="2133" t="s">
        <v>357</v>
      </c>
      <c r="F15" s="2133"/>
      <c r="G15" s="2133"/>
      <c r="H15" s="2133"/>
      <c r="I15" s="2133"/>
      <c r="J15" s="1013"/>
      <c r="K15" s="1013"/>
      <c r="L15" s="1013"/>
      <c r="M15" s="1013"/>
    </row>
  </sheetData>
  <mergeCells count="9">
    <mergeCell ref="E15:I15"/>
    <mergeCell ref="A1:I1"/>
    <mergeCell ref="A2:I2"/>
    <mergeCell ref="G5:G6"/>
    <mergeCell ref="C4:D4"/>
    <mergeCell ref="E4:F4"/>
    <mergeCell ref="H4:I6"/>
    <mergeCell ref="A4:B6"/>
    <mergeCell ref="A15:D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1"/>
  </sheetPr>
  <dimension ref="A1:J86"/>
  <sheetViews>
    <sheetView showGridLines="0" rightToLeft="1" view="pageBreakPreview" topLeftCell="A73" zoomScaleNormal="100" zoomScaleSheetLayoutView="100" workbookViewId="0">
      <selection activeCell="R22" sqref="R22"/>
    </sheetView>
  </sheetViews>
  <sheetFormatPr defaultColWidth="8" defaultRowHeight="12.75"/>
  <cols>
    <col min="1" max="1" width="20.140625" style="76" customWidth="1"/>
    <col min="2" max="2" width="10.140625" style="76" customWidth="1"/>
    <col min="3" max="3" width="12.7109375" style="77" customWidth="1"/>
    <col min="4" max="4" width="12.28515625" style="77" customWidth="1"/>
    <col min="5" max="5" width="16" style="77" customWidth="1"/>
    <col min="6" max="6" width="14.85546875" style="77" customWidth="1"/>
    <col min="7" max="7" width="10.140625" style="76" customWidth="1"/>
    <col min="8" max="8" width="15.140625" style="76" customWidth="1"/>
    <col min="9" max="9" width="37.140625" style="76" customWidth="1"/>
    <col min="10" max="10" width="8" style="151"/>
    <col min="11" max="16384" width="8" style="76"/>
  </cols>
  <sheetData>
    <row r="1" spans="1:10" s="62" customFormat="1" ht="20.100000000000001" customHeight="1">
      <c r="A1" s="2117" t="s">
        <v>445</v>
      </c>
      <c r="B1" s="2117"/>
      <c r="C1" s="2117"/>
      <c r="D1" s="2117"/>
      <c r="E1" s="2117"/>
      <c r="F1" s="2117"/>
      <c r="G1" s="2117"/>
      <c r="H1" s="2117"/>
      <c r="I1" s="2117"/>
      <c r="J1" s="147"/>
    </row>
    <row r="2" spans="1:10" s="63" customFormat="1" ht="35.25" customHeight="1">
      <c r="A2" s="2140" t="s">
        <v>400</v>
      </c>
      <c r="B2" s="2140"/>
      <c r="C2" s="2140"/>
      <c r="D2" s="2140"/>
      <c r="E2" s="2140"/>
      <c r="F2" s="2140"/>
      <c r="G2" s="2140"/>
      <c r="H2" s="2140"/>
      <c r="I2" s="2140"/>
      <c r="J2" s="66"/>
    </row>
    <row r="3" spans="1:10" s="63" customFormat="1" ht="6" customHeight="1">
      <c r="A3" s="64"/>
      <c r="B3" s="65"/>
      <c r="C3" s="65"/>
      <c r="D3" s="65"/>
      <c r="E3" s="65"/>
      <c r="F3" s="65"/>
      <c r="G3" s="65"/>
      <c r="H3" s="65"/>
      <c r="I3" s="65"/>
      <c r="J3" s="66"/>
    </row>
    <row r="4" spans="1:10" s="66" customFormat="1" ht="20.100000000000001" customHeight="1">
      <c r="A4" s="2027" t="s">
        <v>22</v>
      </c>
      <c r="B4" s="2028"/>
      <c r="C4" s="2134" t="s">
        <v>138</v>
      </c>
      <c r="D4" s="2135"/>
      <c r="E4" s="2136" t="s">
        <v>139</v>
      </c>
      <c r="F4" s="2136"/>
      <c r="G4" s="1022" t="s">
        <v>21</v>
      </c>
      <c r="H4" s="2085" t="s">
        <v>25</v>
      </c>
      <c r="I4" s="2086"/>
    </row>
    <row r="5" spans="1:10" s="67" customFormat="1" ht="16.5" customHeight="1">
      <c r="A5" s="2029"/>
      <c r="B5" s="2030"/>
      <c r="C5" s="923" t="s">
        <v>308</v>
      </c>
      <c r="D5" s="662" t="s">
        <v>187</v>
      </c>
      <c r="E5" s="942" t="s">
        <v>307</v>
      </c>
      <c r="F5" s="663" t="s">
        <v>1</v>
      </c>
      <c r="G5" s="1021" t="s">
        <v>2</v>
      </c>
      <c r="H5" s="2100"/>
      <c r="I5" s="2088"/>
      <c r="J5" s="70"/>
    </row>
    <row r="6" spans="1:10" s="67" customFormat="1" ht="20.25" customHeight="1">
      <c r="A6" s="2031"/>
      <c r="B6" s="2043"/>
      <c r="C6" s="925" t="s">
        <v>360</v>
      </c>
      <c r="D6" s="665" t="s">
        <v>188</v>
      </c>
      <c r="E6" s="664" t="s">
        <v>312</v>
      </c>
      <c r="F6" s="666" t="s">
        <v>4</v>
      </c>
      <c r="G6" s="718"/>
      <c r="H6" s="2089"/>
      <c r="I6" s="2043"/>
      <c r="J6" s="70"/>
    </row>
    <row r="7" spans="1:10" s="67" customFormat="1" ht="20.100000000000001" customHeight="1">
      <c r="A7" s="405" t="s">
        <v>416</v>
      </c>
      <c r="B7" s="667"/>
      <c r="C7" s="719"/>
      <c r="D7" s="720"/>
      <c r="E7" s="720"/>
      <c r="F7" s="720"/>
      <c r="G7" s="721"/>
      <c r="H7" s="1025"/>
      <c r="I7" s="451" t="s">
        <v>386</v>
      </c>
      <c r="J7" s="70"/>
    </row>
    <row r="8" spans="1:10" s="68" customFormat="1" ht="20.100000000000001" customHeight="1">
      <c r="A8" s="672" t="s">
        <v>34</v>
      </c>
      <c r="B8" s="673" t="s">
        <v>133</v>
      </c>
      <c r="C8" s="1049">
        <v>835</v>
      </c>
      <c r="D8" s="1050">
        <v>609</v>
      </c>
      <c r="E8" s="1050">
        <v>261</v>
      </c>
      <c r="F8" s="1050">
        <v>5</v>
      </c>
      <c r="G8" s="1051">
        <v>1710</v>
      </c>
      <c r="H8" s="674" t="s">
        <v>134</v>
      </c>
      <c r="I8" s="753" t="s">
        <v>35</v>
      </c>
      <c r="J8" s="70"/>
    </row>
    <row r="9" spans="1:10" s="69" customFormat="1" ht="20.100000000000001" customHeight="1">
      <c r="A9" s="672"/>
      <c r="B9" s="673" t="s">
        <v>135</v>
      </c>
      <c r="C9" s="1049">
        <v>4336</v>
      </c>
      <c r="D9" s="1050">
        <v>2939</v>
      </c>
      <c r="E9" s="1050">
        <v>1339</v>
      </c>
      <c r="F9" s="1050">
        <v>21</v>
      </c>
      <c r="G9" s="1051">
        <v>8635</v>
      </c>
      <c r="H9" s="674" t="s">
        <v>136</v>
      </c>
      <c r="I9" s="753"/>
      <c r="J9" s="148"/>
    </row>
    <row r="10" spans="1:10" s="69" customFormat="1" ht="20.100000000000001" customHeight="1">
      <c r="A10" s="672" t="s">
        <v>36</v>
      </c>
      <c r="B10" s="673" t="s">
        <v>133</v>
      </c>
      <c r="C10" s="1049">
        <v>17321</v>
      </c>
      <c r="D10" s="1050">
        <v>4091</v>
      </c>
      <c r="E10" s="1050">
        <v>665</v>
      </c>
      <c r="F10" s="1050">
        <v>3</v>
      </c>
      <c r="G10" s="1051">
        <v>22080</v>
      </c>
      <c r="H10" s="674" t="s">
        <v>134</v>
      </c>
      <c r="I10" s="753" t="s">
        <v>37</v>
      </c>
      <c r="J10" s="148"/>
    </row>
    <row r="11" spans="1:10" s="69" customFormat="1" ht="20.100000000000001" customHeight="1">
      <c r="A11" s="672"/>
      <c r="B11" s="673" t="s">
        <v>135</v>
      </c>
      <c r="C11" s="1049">
        <v>83595</v>
      </c>
      <c r="D11" s="1050">
        <v>20349</v>
      </c>
      <c r="E11" s="1050">
        <v>3466</v>
      </c>
      <c r="F11" s="1050">
        <v>7</v>
      </c>
      <c r="G11" s="1051">
        <v>107417</v>
      </c>
      <c r="H11" s="674" t="s">
        <v>136</v>
      </c>
      <c r="I11" s="753"/>
      <c r="J11" s="148"/>
    </row>
    <row r="12" spans="1:10" s="69" customFormat="1" ht="20.100000000000001" customHeight="1">
      <c r="A12" s="672" t="s">
        <v>38</v>
      </c>
      <c r="B12" s="673" t="s">
        <v>133</v>
      </c>
      <c r="C12" s="1049">
        <v>29576</v>
      </c>
      <c r="D12" s="1050">
        <v>12146</v>
      </c>
      <c r="E12" s="1050">
        <v>2845</v>
      </c>
      <c r="F12" s="1050">
        <v>24</v>
      </c>
      <c r="G12" s="1051">
        <v>44591</v>
      </c>
      <c r="H12" s="674" t="s">
        <v>134</v>
      </c>
      <c r="I12" s="753" t="s">
        <v>39</v>
      </c>
      <c r="J12" s="148"/>
    </row>
    <row r="13" spans="1:10" s="69" customFormat="1" ht="20.100000000000001" customHeight="1">
      <c r="A13" s="672"/>
      <c r="B13" s="673" t="s">
        <v>135</v>
      </c>
      <c r="C13" s="1049">
        <v>130725</v>
      </c>
      <c r="D13" s="1050">
        <v>54689</v>
      </c>
      <c r="E13" s="1050">
        <v>13060</v>
      </c>
      <c r="F13" s="1050">
        <v>77</v>
      </c>
      <c r="G13" s="1051">
        <v>198551</v>
      </c>
      <c r="H13" s="674" t="s">
        <v>136</v>
      </c>
      <c r="I13" s="753"/>
      <c r="J13" s="148"/>
    </row>
    <row r="14" spans="1:10" s="69" customFormat="1" ht="20.100000000000001" customHeight="1">
      <c r="A14" s="672" t="s">
        <v>40</v>
      </c>
      <c r="B14" s="673" t="s">
        <v>133</v>
      </c>
      <c r="C14" s="1049">
        <v>66</v>
      </c>
      <c r="D14" s="1050">
        <v>16</v>
      </c>
      <c r="E14" s="1050">
        <v>0</v>
      </c>
      <c r="F14" s="1050">
        <v>0</v>
      </c>
      <c r="G14" s="1051">
        <v>82</v>
      </c>
      <c r="H14" s="674" t="s">
        <v>134</v>
      </c>
      <c r="I14" s="570" t="s">
        <v>260</v>
      </c>
      <c r="J14" s="148"/>
    </row>
    <row r="15" spans="1:10" s="69" customFormat="1" ht="20.100000000000001" customHeight="1">
      <c r="A15" s="705"/>
      <c r="B15" s="706" t="s">
        <v>135</v>
      </c>
      <c r="C15" s="1049">
        <v>148</v>
      </c>
      <c r="D15" s="1050">
        <v>36</v>
      </c>
      <c r="E15" s="1050">
        <v>0</v>
      </c>
      <c r="F15" s="1050">
        <v>0</v>
      </c>
      <c r="G15" s="1051">
        <v>184</v>
      </c>
      <c r="H15" s="674" t="s">
        <v>136</v>
      </c>
      <c r="I15" s="708"/>
      <c r="J15" s="148"/>
    </row>
    <row r="16" spans="1:10" s="69" customFormat="1" ht="20.100000000000001" customHeight="1">
      <c r="A16" s="705" t="s">
        <v>282</v>
      </c>
      <c r="B16" s="706" t="s">
        <v>133</v>
      </c>
      <c r="C16" s="1049">
        <v>248</v>
      </c>
      <c r="D16" s="1050">
        <v>138</v>
      </c>
      <c r="E16" s="1050">
        <v>0</v>
      </c>
      <c r="F16" s="1050">
        <v>0</v>
      </c>
      <c r="G16" s="1051">
        <v>386</v>
      </c>
      <c r="H16" s="674" t="s">
        <v>134</v>
      </c>
      <c r="I16" s="708" t="s">
        <v>283</v>
      </c>
      <c r="J16" s="148"/>
    </row>
    <row r="17" spans="1:10" s="69" customFormat="1" ht="20.100000000000001" customHeight="1">
      <c r="A17" s="705"/>
      <c r="B17" s="706" t="s">
        <v>135</v>
      </c>
      <c r="C17" s="1049">
        <v>1311</v>
      </c>
      <c r="D17" s="1050">
        <v>795</v>
      </c>
      <c r="E17" s="1050">
        <v>0</v>
      </c>
      <c r="F17" s="1050">
        <v>0</v>
      </c>
      <c r="G17" s="1051">
        <v>2106</v>
      </c>
      <c r="H17" s="674" t="s">
        <v>136</v>
      </c>
      <c r="I17" s="708"/>
      <c r="J17" s="148"/>
    </row>
    <row r="18" spans="1:10" s="69" customFormat="1" ht="20.100000000000001" customHeight="1">
      <c r="A18" s="705" t="s">
        <v>1</v>
      </c>
      <c r="B18" s="706" t="s">
        <v>133</v>
      </c>
      <c r="C18" s="1049">
        <v>0</v>
      </c>
      <c r="D18" s="1050">
        <v>0</v>
      </c>
      <c r="E18" s="1050">
        <v>0</v>
      </c>
      <c r="F18" s="1050">
        <v>1339</v>
      </c>
      <c r="G18" s="1051">
        <v>1339</v>
      </c>
      <c r="H18" s="674" t="s">
        <v>134</v>
      </c>
      <c r="I18" s="708" t="s">
        <v>4</v>
      </c>
      <c r="J18" s="148"/>
    </row>
    <row r="19" spans="1:10" s="69" customFormat="1" ht="20.100000000000001" customHeight="1">
      <c r="A19" s="705"/>
      <c r="B19" s="706" t="s">
        <v>135</v>
      </c>
      <c r="C19" s="1049">
        <v>0</v>
      </c>
      <c r="D19" s="1050">
        <v>0</v>
      </c>
      <c r="E19" s="1050">
        <v>0</v>
      </c>
      <c r="F19" s="1050">
        <v>4695</v>
      </c>
      <c r="G19" s="1051">
        <v>4695</v>
      </c>
      <c r="H19" s="674" t="s">
        <v>136</v>
      </c>
      <c r="I19" s="708"/>
      <c r="J19" s="148"/>
    </row>
    <row r="20" spans="1:10" s="69" customFormat="1" ht="20.100000000000001" customHeight="1">
      <c r="A20" s="705" t="s">
        <v>43</v>
      </c>
      <c r="B20" s="706" t="s">
        <v>133</v>
      </c>
      <c r="C20" s="1049">
        <v>48046</v>
      </c>
      <c r="D20" s="1050">
        <v>17000</v>
      </c>
      <c r="E20" s="1050">
        <v>3771</v>
      </c>
      <c r="F20" s="1050">
        <v>1371</v>
      </c>
      <c r="G20" s="1051">
        <v>70188</v>
      </c>
      <c r="H20" s="674" t="s">
        <v>134</v>
      </c>
      <c r="I20" s="708" t="s">
        <v>2</v>
      </c>
      <c r="J20" s="148"/>
    </row>
    <row r="21" spans="1:10" s="69" customFormat="1" ht="20.100000000000001" customHeight="1">
      <c r="A21" s="679"/>
      <c r="B21" s="680" t="s">
        <v>135</v>
      </c>
      <c r="C21" s="1052">
        <v>220115</v>
      </c>
      <c r="D21" s="1053">
        <v>78808</v>
      </c>
      <c r="E21" s="1053">
        <v>17865</v>
      </c>
      <c r="F21" s="1053">
        <v>4800</v>
      </c>
      <c r="G21" s="1054">
        <v>321588</v>
      </c>
      <c r="H21" s="681" t="s">
        <v>136</v>
      </c>
      <c r="I21" s="682"/>
      <c r="J21" s="148"/>
    </row>
    <row r="22" spans="1:10" s="70" customFormat="1" ht="18.95" customHeight="1">
      <c r="A22" s="2117" t="s">
        <v>446</v>
      </c>
      <c r="B22" s="2117"/>
      <c r="C22" s="2117"/>
      <c r="D22" s="2117"/>
      <c r="E22" s="2117"/>
      <c r="F22" s="2117"/>
      <c r="G22" s="2117"/>
      <c r="H22" s="2117"/>
      <c r="I22" s="2117"/>
    </row>
    <row r="23" spans="1:10" s="67" customFormat="1" ht="30.75" customHeight="1">
      <c r="A23" s="2140" t="s">
        <v>474</v>
      </c>
      <c r="B23" s="2140"/>
      <c r="C23" s="2140"/>
      <c r="D23" s="2140"/>
      <c r="E23" s="2140"/>
      <c r="F23" s="2140"/>
      <c r="G23" s="2140"/>
      <c r="H23" s="2140"/>
      <c r="I23" s="2140"/>
      <c r="J23" s="70"/>
    </row>
    <row r="24" spans="1:10" s="69" customFormat="1" ht="6" customHeight="1">
      <c r="A24" s="72"/>
      <c r="B24" s="72"/>
      <c r="C24" s="72"/>
      <c r="D24" s="72"/>
      <c r="E24" s="72"/>
      <c r="F24" s="72"/>
      <c r="G24" s="72"/>
      <c r="H24" s="72"/>
      <c r="I24" s="72"/>
      <c r="J24" s="148"/>
    </row>
    <row r="25" spans="1:10" s="69" customFormat="1" ht="20.100000000000001" customHeight="1">
      <c r="A25" s="2027" t="s">
        <v>22</v>
      </c>
      <c r="B25" s="2028"/>
      <c r="C25" s="2134" t="s">
        <v>138</v>
      </c>
      <c r="D25" s="2135"/>
      <c r="E25" s="2136" t="s">
        <v>139</v>
      </c>
      <c r="F25" s="2136"/>
      <c r="G25" s="1022" t="s">
        <v>21</v>
      </c>
      <c r="H25" s="2085" t="s">
        <v>25</v>
      </c>
      <c r="I25" s="2086"/>
      <c r="J25" s="148"/>
    </row>
    <row r="26" spans="1:10" s="69" customFormat="1" ht="18.95" customHeight="1">
      <c r="A26" s="2082"/>
      <c r="B26" s="2030"/>
      <c r="C26" s="923" t="s">
        <v>308</v>
      </c>
      <c r="D26" s="923" t="s">
        <v>187</v>
      </c>
      <c r="E26" s="942" t="s">
        <v>307</v>
      </c>
      <c r="F26" s="924" t="s">
        <v>1</v>
      </c>
      <c r="G26" s="1898" t="s">
        <v>2</v>
      </c>
      <c r="H26" s="2100"/>
      <c r="I26" s="2088"/>
      <c r="J26" s="148"/>
    </row>
    <row r="27" spans="1:10" s="69" customFormat="1" ht="18.95" customHeight="1">
      <c r="A27" s="2031"/>
      <c r="B27" s="2032"/>
      <c r="C27" s="925" t="s">
        <v>360</v>
      </c>
      <c r="D27" s="926" t="s">
        <v>188</v>
      </c>
      <c r="E27" s="664" t="s">
        <v>312</v>
      </c>
      <c r="F27" s="927" t="s">
        <v>4</v>
      </c>
      <c r="G27" s="1899"/>
      <c r="H27" s="2089"/>
      <c r="I27" s="2043"/>
      <c r="J27" s="148"/>
    </row>
    <row r="28" spans="1:10" s="69" customFormat="1" ht="20.100000000000001" customHeight="1">
      <c r="A28" s="729" t="s">
        <v>137</v>
      </c>
      <c r="B28" s="1023"/>
      <c r="C28" s="732"/>
      <c r="D28" s="733"/>
      <c r="E28" s="733"/>
      <c r="F28" s="733"/>
      <c r="G28" s="734"/>
      <c r="H28" s="724"/>
      <c r="I28" s="730" t="s">
        <v>5</v>
      </c>
      <c r="J28" s="148"/>
    </row>
    <row r="29" spans="1:10" s="69" customFormat="1" ht="20.100000000000001" customHeight="1">
      <c r="A29" s="709" t="s">
        <v>34</v>
      </c>
      <c r="B29" s="728" t="s">
        <v>133</v>
      </c>
      <c r="C29" s="1055">
        <v>438</v>
      </c>
      <c r="D29" s="1056">
        <v>406</v>
      </c>
      <c r="E29" s="1056">
        <v>176</v>
      </c>
      <c r="F29" s="1056">
        <v>5</v>
      </c>
      <c r="G29" s="1051">
        <v>1025</v>
      </c>
      <c r="H29" s="677" t="s">
        <v>134</v>
      </c>
      <c r="I29" s="712" t="s">
        <v>35</v>
      </c>
      <c r="J29" s="148"/>
    </row>
    <row r="30" spans="1:10" s="69" customFormat="1" ht="20.100000000000001" customHeight="1">
      <c r="A30" s="709"/>
      <c r="B30" s="728" t="s">
        <v>135</v>
      </c>
      <c r="C30" s="1055">
        <v>2177</v>
      </c>
      <c r="D30" s="1056">
        <v>1875</v>
      </c>
      <c r="E30" s="1056">
        <v>912</v>
      </c>
      <c r="F30" s="1056">
        <v>21</v>
      </c>
      <c r="G30" s="1051">
        <v>4985</v>
      </c>
      <c r="H30" s="677" t="s">
        <v>136</v>
      </c>
      <c r="I30" s="712"/>
      <c r="J30" s="148"/>
    </row>
    <row r="31" spans="1:10" s="69" customFormat="1" ht="20.100000000000001" customHeight="1">
      <c r="A31" s="709" t="s">
        <v>36</v>
      </c>
      <c r="B31" s="728" t="s">
        <v>133</v>
      </c>
      <c r="C31" s="1055">
        <v>5274</v>
      </c>
      <c r="D31" s="1056">
        <v>1574</v>
      </c>
      <c r="E31" s="1056">
        <v>446</v>
      </c>
      <c r="F31" s="1056">
        <v>3</v>
      </c>
      <c r="G31" s="1051">
        <v>7297</v>
      </c>
      <c r="H31" s="677" t="s">
        <v>134</v>
      </c>
      <c r="I31" s="712" t="s">
        <v>37</v>
      </c>
      <c r="J31" s="148"/>
    </row>
    <row r="32" spans="1:10" s="69" customFormat="1" ht="20.100000000000001" customHeight="1">
      <c r="A32" s="709"/>
      <c r="B32" s="728" t="s">
        <v>135</v>
      </c>
      <c r="C32" s="1055">
        <v>24259</v>
      </c>
      <c r="D32" s="1056">
        <v>7144</v>
      </c>
      <c r="E32" s="1056">
        <v>2210</v>
      </c>
      <c r="F32" s="1056">
        <v>7</v>
      </c>
      <c r="G32" s="1051">
        <v>33620</v>
      </c>
      <c r="H32" s="677" t="s">
        <v>136</v>
      </c>
      <c r="I32" s="712"/>
      <c r="J32" s="148"/>
    </row>
    <row r="33" spans="1:10" s="69" customFormat="1" ht="20.100000000000001" customHeight="1">
      <c r="A33" s="709" t="s">
        <v>38</v>
      </c>
      <c r="B33" s="728" t="s">
        <v>133</v>
      </c>
      <c r="C33" s="1055">
        <v>14626</v>
      </c>
      <c r="D33" s="1056">
        <v>8604</v>
      </c>
      <c r="E33" s="1056">
        <v>2603</v>
      </c>
      <c r="F33" s="1056">
        <v>24</v>
      </c>
      <c r="G33" s="1051">
        <v>25857</v>
      </c>
      <c r="H33" s="677" t="s">
        <v>134</v>
      </c>
      <c r="I33" s="712" t="s">
        <v>39</v>
      </c>
      <c r="J33" s="148"/>
    </row>
    <row r="34" spans="1:10" s="69" customFormat="1" ht="20.100000000000001" customHeight="1">
      <c r="A34" s="709"/>
      <c r="B34" s="728" t="s">
        <v>135</v>
      </c>
      <c r="C34" s="1055">
        <v>63271</v>
      </c>
      <c r="D34" s="1056">
        <v>37693</v>
      </c>
      <c r="E34" s="1056">
        <v>11801</v>
      </c>
      <c r="F34" s="1056">
        <v>77</v>
      </c>
      <c r="G34" s="1051">
        <v>112842</v>
      </c>
      <c r="H34" s="677" t="s">
        <v>136</v>
      </c>
      <c r="I34" s="712"/>
      <c r="J34" s="148"/>
    </row>
    <row r="35" spans="1:10" s="69" customFormat="1" ht="20.100000000000001" customHeight="1">
      <c r="A35" s="709" t="s">
        <v>40</v>
      </c>
      <c r="B35" s="728" t="s">
        <v>133</v>
      </c>
      <c r="C35" s="1055">
        <v>22</v>
      </c>
      <c r="D35" s="1056">
        <v>5</v>
      </c>
      <c r="E35" s="1056">
        <v>0</v>
      </c>
      <c r="F35" s="1056">
        <v>0</v>
      </c>
      <c r="G35" s="1051">
        <v>27</v>
      </c>
      <c r="H35" s="677" t="s">
        <v>134</v>
      </c>
      <c r="I35" s="571" t="s">
        <v>260</v>
      </c>
      <c r="J35" s="148"/>
    </row>
    <row r="36" spans="1:10" s="69" customFormat="1" ht="20.100000000000001" customHeight="1">
      <c r="A36" s="709"/>
      <c r="B36" s="728" t="s">
        <v>135</v>
      </c>
      <c r="C36" s="1055">
        <v>38</v>
      </c>
      <c r="D36" s="1056">
        <v>11</v>
      </c>
      <c r="E36" s="1056">
        <v>0</v>
      </c>
      <c r="F36" s="1056">
        <v>0</v>
      </c>
      <c r="G36" s="1051">
        <v>49</v>
      </c>
      <c r="H36" s="677" t="s">
        <v>136</v>
      </c>
      <c r="I36" s="712"/>
      <c r="J36" s="148"/>
    </row>
    <row r="37" spans="1:10" ht="20.100000000000001" customHeight="1">
      <c r="A37" s="709" t="s">
        <v>282</v>
      </c>
      <c r="B37" s="728" t="s">
        <v>133</v>
      </c>
      <c r="C37" s="1055">
        <v>67</v>
      </c>
      <c r="D37" s="1056">
        <v>16</v>
      </c>
      <c r="E37" s="1056">
        <v>0</v>
      </c>
      <c r="F37" s="1056">
        <v>0</v>
      </c>
      <c r="G37" s="1051">
        <v>83</v>
      </c>
      <c r="H37" s="677" t="s">
        <v>134</v>
      </c>
      <c r="I37" s="712" t="s">
        <v>283</v>
      </c>
    </row>
    <row r="38" spans="1:10" s="69" customFormat="1" ht="20.100000000000001" customHeight="1">
      <c r="A38" s="709"/>
      <c r="B38" s="728" t="s">
        <v>135</v>
      </c>
      <c r="C38" s="1055">
        <v>330</v>
      </c>
      <c r="D38" s="1056">
        <v>90</v>
      </c>
      <c r="E38" s="1056">
        <v>0</v>
      </c>
      <c r="F38" s="1056">
        <v>0</v>
      </c>
      <c r="G38" s="1051">
        <v>420</v>
      </c>
      <c r="H38" s="677" t="s">
        <v>136</v>
      </c>
      <c r="I38" s="712"/>
      <c r="J38" s="148"/>
    </row>
    <row r="39" spans="1:10" s="71" customFormat="1" ht="20.100000000000001" customHeight="1">
      <c r="A39" s="709" t="s">
        <v>1</v>
      </c>
      <c r="B39" s="728" t="s">
        <v>133</v>
      </c>
      <c r="C39" s="1055">
        <v>0</v>
      </c>
      <c r="D39" s="1056">
        <v>0</v>
      </c>
      <c r="E39" s="1056">
        <v>0</v>
      </c>
      <c r="F39" s="1056">
        <v>1299</v>
      </c>
      <c r="G39" s="1051">
        <v>1299</v>
      </c>
      <c r="H39" s="677" t="s">
        <v>134</v>
      </c>
      <c r="I39" s="712" t="s">
        <v>4</v>
      </c>
      <c r="J39" s="149"/>
    </row>
    <row r="40" spans="1:10" s="63" customFormat="1" ht="20.100000000000001" customHeight="1">
      <c r="A40" s="709"/>
      <c r="B40" s="728" t="s">
        <v>135</v>
      </c>
      <c r="C40" s="1055">
        <v>0</v>
      </c>
      <c r="D40" s="1056">
        <v>0</v>
      </c>
      <c r="E40" s="1056">
        <v>0</v>
      </c>
      <c r="F40" s="1056">
        <v>4538</v>
      </c>
      <c r="G40" s="1051">
        <v>4538</v>
      </c>
      <c r="H40" s="677" t="s">
        <v>136</v>
      </c>
      <c r="I40" s="712"/>
      <c r="J40" s="66"/>
    </row>
    <row r="41" spans="1:10" s="67" customFormat="1" ht="20.100000000000001" customHeight="1">
      <c r="A41" s="705" t="s">
        <v>43</v>
      </c>
      <c r="B41" s="706" t="s">
        <v>133</v>
      </c>
      <c r="C41" s="1049">
        <v>20427</v>
      </c>
      <c r="D41" s="1050">
        <v>10605</v>
      </c>
      <c r="E41" s="1050">
        <v>3225</v>
      </c>
      <c r="F41" s="1050">
        <v>1331</v>
      </c>
      <c r="G41" s="1051">
        <v>35588</v>
      </c>
      <c r="H41" s="674" t="s">
        <v>134</v>
      </c>
      <c r="I41" s="708" t="s">
        <v>2</v>
      </c>
      <c r="J41" s="70"/>
    </row>
    <row r="42" spans="1:10" s="67" customFormat="1" ht="20.100000000000001" customHeight="1">
      <c r="A42" s="679"/>
      <c r="B42" s="680" t="s">
        <v>135</v>
      </c>
      <c r="C42" s="1052">
        <v>90075</v>
      </c>
      <c r="D42" s="1053">
        <v>46813</v>
      </c>
      <c r="E42" s="1053">
        <v>14923</v>
      </c>
      <c r="F42" s="1053">
        <v>4643</v>
      </c>
      <c r="G42" s="1054">
        <v>156454</v>
      </c>
      <c r="H42" s="681" t="s">
        <v>136</v>
      </c>
      <c r="I42" s="682"/>
      <c r="J42" s="70"/>
    </row>
    <row r="43" spans="1:10" s="75" customFormat="1" ht="18.95" customHeight="1">
      <c r="A43" s="2117" t="s">
        <v>446</v>
      </c>
      <c r="B43" s="2117"/>
      <c r="C43" s="2117"/>
      <c r="D43" s="2117"/>
      <c r="E43" s="2117"/>
      <c r="F43" s="2117"/>
      <c r="G43" s="2117"/>
      <c r="H43" s="2117"/>
      <c r="I43" s="2117"/>
      <c r="J43" s="70"/>
    </row>
    <row r="44" spans="1:10" s="67" customFormat="1" ht="33.75" customHeight="1">
      <c r="A44" s="2140" t="s">
        <v>474</v>
      </c>
      <c r="B44" s="2140"/>
      <c r="C44" s="2140"/>
      <c r="D44" s="2140"/>
      <c r="E44" s="2140"/>
      <c r="F44" s="2140"/>
      <c r="G44" s="2140"/>
      <c r="H44" s="2140"/>
      <c r="I44" s="2140"/>
      <c r="J44" s="70"/>
    </row>
    <row r="45" spans="1:10" s="69" customFormat="1" ht="6" customHeight="1">
      <c r="A45" s="72"/>
      <c r="B45" s="72"/>
      <c r="C45" s="72"/>
      <c r="D45" s="72"/>
      <c r="E45" s="72"/>
      <c r="F45" s="72"/>
      <c r="G45" s="72"/>
      <c r="H45" s="72"/>
      <c r="I45" s="72"/>
      <c r="J45" s="148"/>
    </row>
    <row r="46" spans="1:10" s="69" customFormat="1" ht="20.100000000000001" customHeight="1">
      <c r="A46" s="2027" t="s">
        <v>22</v>
      </c>
      <c r="B46" s="2028"/>
      <c r="C46" s="2142" t="s">
        <v>138</v>
      </c>
      <c r="D46" s="2143"/>
      <c r="E46" s="2144" t="s">
        <v>139</v>
      </c>
      <c r="F46" s="2144"/>
      <c r="G46" s="438" t="s">
        <v>21</v>
      </c>
      <c r="H46" s="2085" t="s">
        <v>25</v>
      </c>
      <c r="I46" s="2086"/>
      <c r="J46" s="148"/>
    </row>
    <row r="47" spans="1:10" s="69" customFormat="1" ht="18.95" customHeight="1">
      <c r="A47" s="2029"/>
      <c r="B47" s="2030"/>
      <c r="C47" s="923" t="s">
        <v>308</v>
      </c>
      <c r="D47" s="928" t="s">
        <v>187</v>
      </c>
      <c r="E47" s="942" t="s">
        <v>307</v>
      </c>
      <c r="F47" s="929" t="s">
        <v>1</v>
      </c>
      <c r="G47" s="1947" t="s">
        <v>2</v>
      </c>
      <c r="H47" s="2100"/>
      <c r="I47" s="2088"/>
      <c r="J47" s="148"/>
    </row>
    <row r="48" spans="1:10" s="69" customFormat="1" ht="18.95" customHeight="1">
      <c r="A48" s="2031"/>
      <c r="B48" s="2032"/>
      <c r="C48" s="925" t="s">
        <v>360</v>
      </c>
      <c r="D48" s="930" t="s">
        <v>188</v>
      </c>
      <c r="E48" s="664" t="s">
        <v>312</v>
      </c>
      <c r="F48" s="931" t="s">
        <v>4</v>
      </c>
      <c r="G48" s="1899"/>
      <c r="H48" s="2089"/>
      <c r="I48" s="2043"/>
      <c r="J48" s="148"/>
    </row>
    <row r="49" spans="1:10" s="69" customFormat="1" ht="20.100000000000001" customHeight="1">
      <c r="A49" s="729" t="s">
        <v>6</v>
      </c>
      <c r="B49" s="1023"/>
      <c r="C49" s="722"/>
      <c r="D49" s="723"/>
      <c r="E49" s="720"/>
      <c r="F49" s="720"/>
      <c r="G49" s="721"/>
      <c r="H49" s="724"/>
      <c r="I49" s="730" t="s">
        <v>7</v>
      </c>
      <c r="J49" s="148"/>
    </row>
    <row r="50" spans="1:10" s="69" customFormat="1" ht="20.100000000000001" customHeight="1">
      <c r="A50" s="709" t="s">
        <v>34</v>
      </c>
      <c r="B50" s="728" t="s">
        <v>133</v>
      </c>
      <c r="C50" s="1055">
        <v>395</v>
      </c>
      <c r="D50" s="1056">
        <v>203</v>
      </c>
      <c r="E50" s="1056">
        <v>85</v>
      </c>
      <c r="F50" s="1056">
        <v>0</v>
      </c>
      <c r="G50" s="1051">
        <v>683</v>
      </c>
      <c r="H50" s="726" t="s">
        <v>134</v>
      </c>
      <c r="I50" s="731" t="s">
        <v>35</v>
      </c>
      <c r="J50" s="148"/>
    </row>
    <row r="51" spans="1:10" s="69" customFormat="1" ht="20.100000000000001" customHeight="1">
      <c r="A51" s="709"/>
      <c r="B51" s="728" t="s">
        <v>135</v>
      </c>
      <c r="C51" s="1055">
        <v>2144</v>
      </c>
      <c r="D51" s="1056">
        <v>1064</v>
      </c>
      <c r="E51" s="1056">
        <v>427</v>
      </c>
      <c r="F51" s="1056">
        <v>0</v>
      </c>
      <c r="G51" s="1051">
        <v>3635</v>
      </c>
      <c r="H51" s="726" t="s">
        <v>136</v>
      </c>
      <c r="I51" s="731"/>
      <c r="J51" s="148"/>
    </row>
    <row r="52" spans="1:10" s="69" customFormat="1" ht="20.100000000000001" customHeight="1">
      <c r="A52" s="709" t="s">
        <v>36</v>
      </c>
      <c r="B52" s="728" t="s">
        <v>133</v>
      </c>
      <c r="C52" s="1055">
        <v>11155</v>
      </c>
      <c r="D52" s="1056">
        <v>2349</v>
      </c>
      <c r="E52" s="1056">
        <v>199</v>
      </c>
      <c r="F52" s="1056">
        <v>0</v>
      </c>
      <c r="G52" s="1051">
        <v>13703</v>
      </c>
      <c r="H52" s="726" t="s">
        <v>134</v>
      </c>
      <c r="I52" s="731" t="s">
        <v>37</v>
      </c>
      <c r="J52" s="148"/>
    </row>
    <row r="53" spans="1:10" s="69" customFormat="1" ht="20.100000000000001" customHeight="1">
      <c r="A53" s="709"/>
      <c r="B53" s="728" t="s">
        <v>135</v>
      </c>
      <c r="C53" s="1055">
        <v>55009</v>
      </c>
      <c r="D53" s="1056">
        <v>12320</v>
      </c>
      <c r="E53" s="1056">
        <v>1128</v>
      </c>
      <c r="F53" s="1056">
        <v>0</v>
      </c>
      <c r="G53" s="1051">
        <v>68457</v>
      </c>
      <c r="H53" s="726" t="s">
        <v>136</v>
      </c>
      <c r="I53" s="731"/>
      <c r="J53" s="148"/>
    </row>
    <row r="54" spans="1:10" s="69" customFormat="1" ht="20.100000000000001" customHeight="1">
      <c r="A54" s="709" t="s">
        <v>38</v>
      </c>
      <c r="B54" s="728" t="s">
        <v>133</v>
      </c>
      <c r="C54" s="1055">
        <v>13210</v>
      </c>
      <c r="D54" s="1056">
        <v>3033</v>
      </c>
      <c r="E54" s="1056">
        <v>201</v>
      </c>
      <c r="F54" s="1056">
        <v>0</v>
      </c>
      <c r="G54" s="1051">
        <v>16444</v>
      </c>
      <c r="H54" s="726" t="s">
        <v>134</v>
      </c>
      <c r="I54" s="731" t="s">
        <v>39</v>
      </c>
      <c r="J54" s="148"/>
    </row>
    <row r="55" spans="1:10" s="69" customFormat="1" ht="20.100000000000001" customHeight="1">
      <c r="A55" s="709"/>
      <c r="B55" s="728" t="s">
        <v>135</v>
      </c>
      <c r="C55" s="1055">
        <v>59424</v>
      </c>
      <c r="D55" s="1056">
        <v>14587</v>
      </c>
      <c r="E55" s="1056">
        <v>1043</v>
      </c>
      <c r="F55" s="1056">
        <v>0</v>
      </c>
      <c r="G55" s="1051">
        <v>75054</v>
      </c>
      <c r="H55" s="726" t="s">
        <v>136</v>
      </c>
      <c r="I55" s="731"/>
      <c r="J55" s="148"/>
    </row>
    <row r="56" spans="1:10" s="69" customFormat="1" ht="20.100000000000001" customHeight="1">
      <c r="A56" s="709" t="s">
        <v>40</v>
      </c>
      <c r="B56" s="728" t="s">
        <v>133</v>
      </c>
      <c r="C56" s="1055">
        <v>41</v>
      </c>
      <c r="D56" s="1056">
        <v>10</v>
      </c>
      <c r="E56" s="1056">
        <v>0</v>
      </c>
      <c r="F56" s="1056">
        <v>0</v>
      </c>
      <c r="G56" s="1051">
        <v>51</v>
      </c>
      <c r="H56" s="726" t="s">
        <v>134</v>
      </c>
      <c r="I56" s="572" t="s">
        <v>260</v>
      </c>
      <c r="J56" s="148"/>
    </row>
    <row r="57" spans="1:10" s="69" customFormat="1" ht="20.100000000000001" customHeight="1">
      <c r="A57" s="709"/>
      <c r="B57" s="728" t="s">
        <v>135</v>
      </c>
      <c r="C57" s="1055">
        <v>105</v>
      </c>
      <c r="D57" s="1056">
        <v>24</v>
      </c>
      <c r="E57" s="1056">
        <v>0</v>
      </c>
      <c r="F57" s="1056">
        <v>0</v>
      </c>
      <c r="G57" s="1051">
        <v>129</v>
      </c>
      <c r="H57" s="726" t="s">
        <v>136</v>
      </c>
      <c r="I57" s="731"/>
      <c r="J57" s="148"/>
    </row>
    <row r="58" spans="1:10" ht="20.100000000000001" customHeight="1">
      <c r="A58" s="709" t="s">
        <v>282</v>
      </c>
      <c r="B58" s="728" t="s">
        <v>133</v>
      </c>
      <c r="C58" s="1055">
        <v>181</v>
      </c>
      <c r="D58" s="1056">
        <v>122</v>
      </c>
      <c r="E58" s="1056">
        <v>0</v>
      </c>
      <c r="F58" s="1056">
        <v>0</v>
      </c>
      <c r="G58" s="1051">
        <v>303</v>
      </c>
      <c r="H58" s="726" t="s">
        <v>134</v>
      </c>
      <c r="I58" s="731" t="s">
        <v>283</v>
      </c>
    </row>
    <row r="59" spans="1:10" s="69" customFormat="1" ht="20.100000000000001" customHeight="1">
      <c r="A59" s="709"/>
      <c r="B59" s="728" t="s">
        <v>135</v>
      </c>
      <c r="C59" s="1055">
        <v>981</v>
      </c>
      <c r="D59" s="1056">
        <v>705</v>
      </c>
      <c r="E59" s="1056">
        <v>0</v>
      </c>
      <c r="F59" s="1056">
        <v>0</v>
      </c>
      <c r="G59" s="1051">
        <v>1686</v>
      </c>
      <c r="H59" s="726" t="s">
        <v>136</v>
      </c>
      <c r="I59" s="731"/>
      <c r="J59" s="148"/>
    </row>
    <row r="60" spans="1:10" s="67" customFormat="1" ht="20.100000000000001" customHeight="1">
      <c r="A60" s="709" t="s">
        <v>1</v>
      </c>
      <c r="B60" s="728" t="s">
        <v>133</v>
      </c>
      <c r="C60" s="1055">
        <v>0</v>
      </c>
      <c r="D60" s="1056">
        <v>0</v>
      </c>
      <c r="E60" s="1056">
        <v>0</v>
      </c>
      <c r="F60" s="1056">
        <v>21</v>
      </c>
      <c r="G60" s="1051">
        <v>21</v>
      </c>
      <c r="H60" s="726" t="s">
        <v>134</v>
      </c>
      <c r="I60" s="731" t="s">
        <v>4</v>
      </c>
      <c r="J60" s="70"/>
    </row>
    <row r="61" spans="1:10" s="69" customFormat="1" ht="20.100000000000001" customHeight="1">
      <c r="A61" s="709"/>
      <c r="B61" s="728" t="s">
        <v>135</v>
      </c>
      <c r="C61" s="1055">
        <v>0</v>
      </c>
      <c r="D61" s="1056">
        <v>0</v>
      </c>
      <c r="E61" s="1056">
        <v>0</v>
      </c>
      <c r="F61" s="1056">
        <v>88</v>
      </c>
      <c r="G61" s="1051">
        <v>88</v>
      </c>
      <c r="H61" s="726" t="s">
        <v>136</v>
      </c>
      <c r="I61" s="731"/>
      <c r="J61" s="148"/>
    </row>
    <row r="62" spans="1:10" s="69" customFormat="1" ht="20.100000000000001" customHeight="1">
      <c r="A62" s="705" t="s">
        <v>43</v>
      </c>
      <c r="B62" s="706" t="s">
        <v>133</v>
      </c>
      <c r="C62" s="1049">
        <v>24982</v>
      </c>
      <c r="D62" s="1050">
        <v>5717</v>
      </c>
      <c r="E62" s="1050">
        <v>485</v>
      </c>
      <c r="F62" s="1050">
        <v>21</v>
      </c>
      <c r="G62" s="1051">
        <v>31205</v>
      </c>
      <c r="H62" s="725" t="s">
        <v>134</v>
      </c>
      <c r="I62" s="707" t="s">
        <v>2</v>
      </c>
      <c r="J62" s="148"/>
    </row>
    <row r="63" spans="1:10" s="69" customFormat="1" ht="20.100000000000001" customHeight="1">
      <c r="A63" s="679"/>
      <c r="B63" s="680" t="s">
        <v>135</v>
      </c>
      <c r="C63" s="1052">
        <v>117663</v>
      </c>
      <c r="D63" s="1053">
        <v>28700</v>
      </c>
      <c r="E63" s="1053">
        <v>2598</v>
      </c>
      <c r="F63" s="1053">
        <v>88</v>
      </c>
      <c r="G63" s="1054">
        <v>149049</v>
      </c>
      <c r="H63" s="727" t="s">
        <v>136</v>
      </c>
      <c r="I63" s="702"/>
      <c r="J63" s="148"/>
    </row>
    <row r="64" spans="1:10" s="69" customFormat="1" ht="18.95" customHeight="1">
      <c r="A64" s="2117" t="s">
        <v>446</v>
      </c>
      <c r="B64" s="2117"/>
      <c r="C64" s="2117"/>
      <c r="D64" s="2117"/>
      <c r="E64" s="2117"/>
      <c r="F64" s="2117"/>
      <c r="G64" s="2117"/>
      <c r="H64" s="2117"/>
      <c r="I64" s="2117"/>
      <c r="J64" s="148"/>
    </row>
    <row r="65" spans="1:10" s="69" customFormat="1" ht="33.75" customHeight="1">
      <c r="A65" s="2140" t="s">
        <v>401</v>
      </c>
      <c r="B65" s="2140"/>
      <c r="C65" s="2140"/>
      <c r="D65" s="2140"/>
      <c r="E65" s="2140"/>
      <c r="F65" s="2140"/>
      <c r="G65" s="2140"/>
      <c r="H65" s="2140"/>
      <c r="I65" s="2140"/>
      <c r="J65" s="148"/>
    </row>
    <row r="66" spans="1:10" s="69" customFormat="1" ht="6" customHeight="1">
      <c r="A66" s="72"/>
      <c r="B66" s="72"/>
      <c r="C66" s="72"/>
      <c r="D66" s="72"/>
      <c r="E66" s="72"/>
      <c r="F66" s="72"/>
      <c r="G66" s="72"/>
      <c r="H66" s="72"/>
      <c r="I66" s="72"/>
      <c r="J66" s="148"/>
    </row>
    <row r="67" spans="1:10" s="69" customFormat="1" ht="20.100000000000001" customHeight="1">
      <c r="A67" s="2027" t="s">
        <v>22</v>
      </c>
      <c r="B67" s="2028"/>
      <c r="C67" s="2134" t="s">
        <v>138</v>
      </c>
      <c r="D67" s="2135"/>
      <c r="E67" s="2136" t="s">
        <v>139</v>
      </c>
      <c r="F67" s="2136"/>
      <c r="G67" s="1022" t="s">
        <v>21</v>
      </c>
      <c r="H67" s="2085" t="s">
        <v>25</v>
      </c>
      <c r="I67" s="2086"/>
      <c r="J67" s="148"/>
    </row>
    <row r="68" spans="1:10" s="69" customFormat="1" ht="18.95" customHeight="1">
      <c r="A68" s="2082"/>
      <c r="B68" s="2030"/>
      <c r="C68" s="923" t="s">
        <v>308</v>
      </c>
      <c r="D68" s="923" t="s">
        <v>187</v>
      </c>
      <c r="E68" s="942" t="s">
        <v>307</v>
      </c>
      <c r="F68" s="924" t="s">
        <v>1</v>
      </c>
      <c r="G68" s="1898" t="s">
        <v>2</v>
      </c>
      <c r="H68" s="2087"/>
      <c r="I68" s="2088"/>
      <c r="J68" s="148"/>
    </row>
    <row r="69" spans="1:10" s="69" customFormat="1" ht="18.95" customHeight="1">
      <c r="A69" s="2031"/>
      <c r="B69" s="2032"/>
      <c r="C69" s="925" t="s">
        <v>360</v>
      </c>
      <c r="D69" s="926" t="s">
        <v>188</v>
      </c>
      <c r="E69" s="664" t="s">
        <v>312</v>
      </c>
      <c r="F69" s="927" t="s">
        <v>4</v>
      </c>
      <c r="G69" s="1899"/>
      <c r="H69" s="2089"/>
      <c r="I69" s="2043"/>
      <c r="J69" s="148"/>
    </row>
    <row r="70" spans="1:10" s="69" customFormat="1" ht="20.100000000000001" customHeight="1">
      <c r="A70" s="729" t="s">
        <v>126</v>
      </c>
      <c r="B70" s="667"/>
      <c r="C70" s="732"/>
      <c r="D70" s="733"/>
      <c r="E70" s="733"/>
      <c r="F70" s="733"/>
      <c r="G70" s="735"/>
      <c r="H70" s="724"/>
      <c r="I70" s="730" t="s">
        <v>9</v>
      </c>
      <c r="J70" s="148"/>
    </row>
    <row r="71" spans="1:10" s="69" customFormat="1" ht="20.100000000000001" customHeight="1">
      <c r="A71" s="709" t="s">
        <v>34</v>
      </c>
      <c r="B71" s="728" t="s">
        <v>133</v>
      </c>
      <c r="C71" s="1055">
        <v>2</v>
      </c>
      <c r="D71" s="1056">
        <v>0</v>
      </c>
      <c r="E71" s="1056">
        <v>0</v>
      </c>
      <c r="F71" s="1056">
        <v>0</v>
      </c>
      <c r="G71" s="1051">
        <v>2</v>
      </c>
      <c r="H71" s="726" t="s">
        <v>134</v>
      </c>
      <c r="I71" s="731" t="s">
        <v>35</v>
      </c>
      <c r="J71" s="148"/>
    </row>
    <row r="72" spans="1:10" s="69" customFormat="1" ht="20.100000000000001" customHeight="1">
      <c r="A72" s="709"/>
      <c r="B72" s="728" t="s">
        <v>135</v>
      </c>
      <c r="C72" s="1055">
        <v>15</v>
      </c>
      <c r="D72" s="1056">
        <v>0</v>
      </c>
      <c r="E72" s="1056">
        <v>0</v>
      </c>
      <c r="F72" s="1056">
        <v>0</v>
      </c>
      <c r="G72" s="1051">
        <v>15</v>
      </c>
      <c r="H72" s="726" t="s">
        <v>136</v>
      </c>
      <c r="I72" s="731"/>
      <c r="J72" s="148"/>
    </row>
    <row r="73" spans="1:10" s="69" customFormat="1" ht="20.100000000000001" customHeight="1">
      <c r="A73" s="709" t="s">
        <v>36</v>
      </c>
      <c r="B73" s="728" t="s">
        <v>133</v>
      </c>
      <c r="C73" s="1055">
        <v>892</v>
      </c>
      <c r="D73" s="1056">
        <v>168</v>
      </c>
      <c r="E73" s="1056">
        <v>20</v>
      </c>
      <c r="F73" s="1056">
        <v>0</v>
      </c>
      <c r="G73" s="1051">
        <v>1080</v>
      </c>
      <c r="H73" s="726" t="s">
        <v>134</v>
      </c>
      <c r="I73" s="731" t="s">
        <v>37</v>
      </c>
      <c r="J73" s="148"/>
    </row>
    <row r="74" spans="1:10" s="69" customFormat="1" ht="20.100000000000001" customHeight="1">
      <c r="A74" s="709"/>
      <c r="B74" s="728" t="s">
        <v>135</v>
      </c>
      <c r="C74" s="1055">
        <v>4327</v>
      </c>
      <c r="D74" s="1056">
        <v>885</v>
      </c>
      <c r="E74" s="1056">
        <v>128</v>
      </c>
      <c r="F74" s="1056">
        <v>0</v>
      </c>
      <c r="G74" s="1051">
        <v>5340</v>
      </c>
      <c r="H74" s="726" t="s">
        <v>136</v>
      </c>
      <c r="I74" s="731"/>
      <c r="J74" s="148"/>
    </row>
    <row r="75" spans="1:10" s="71" customFormat="1" ht="20.100000000000001" customHeight="1">
      <c r="A75" s="709" t="s">
        <v>38</v>
      </c>
      <c r="B75" s="728" t="s">
        <v>133</v>
      </c>
      <c r="C75" s="1055">
        <v>1740</v>
      </c>
      <c r="D75" s="1056">
        <v>509</v>
      </c>
      <c r="E75" s="1056">
        <v>41</v>
      </c>
      <c r="F75" s="1056">
        <v>0</v>
      </c>
      <c r="G75" s="1051">
        <v>2290</v>
      </c>
      <c r="H75" s="726" t="s">
        <v>134</v>
      </c>
      <c r="I75" s="731" t="s">
        <v>39</v>
      </c>
      <c r="J75" s="149"/>
    </row>
    <row r="76" spans="1:10" s="67" customFormat="1" ht="20.100000000000001" customHeight="1">
      <c r="A76" s="709"/>
      <c r="B76" s="728" t="s">
        <v>135</v>
      </c>
      <c r="C76" s="1055">
        <v>8030</v>
      </c>
      <c r="D76" s="1056">
        <v>2409</v>
      </c>
      <c r="E76" s="1056">
        <v>216</v>
      </c>
      <c r="F76" s="1056">
        <v>0</v>
      </c>
      <c r="G76" s="1051">
        <v>10655</v>
      </c>
      <c r="H76" s="726" t="s">
        <v>136</v>
      </c>
      <c r="I76" s="731"/>
      <c r="J76" s="70"/>
    </row>
    <row r="77" spans="1:10" ht="20.100000000000001" customHeight="1">
      <c r="A77" s="709" t="s">
        <v>40</v>
      </c>
      <c r="B77" s="728" t="s">
        <v>133</v>
      </c>
      <c r="C77" s="1055">
        <v>3</v>
      </c>
      <c r="D77" s="1056">
        <v>1</v>
      </c>
      <c r="E77" s="1056">
        <v>0</v>
      </c>
      <c r="F77" s="1056">
        <v>0</v>
      </c>
      <c r="G77" s="1051">
        <v>4</v>
      </c>
      <c r="H77" s="726" t="s">
        <v>134</v>
      </c>
      <c r="I77" s="572" t="s">
        <v>260</v>
      </c>
    </row>
    <row r="78" spans="1:10" ht="20.100000000000001" customHeight="1">
      <c r="A78" s="709"/>
      <c r="B78" s="728" t="s">
        <v>135</v>
      </c>
      <c r="C78" s="1055">
        <v>5</v>
      </c>
      <c r="D78" s="1056">
        <v>1</v>
      </c>
      <c r="E78" s="1056">
        <v>0</v>
      </c>
      <c r="F78" s="1056">
        <v>0</v>
      </c>
      <c r="G78" s="1051">
        <v>6</v>
      </c>
      <c r="H78" s="726" t="s">
        <v>136</v>
      </c>
      <c r="I78" s="731"/>
    </row>
    <row r="79" spans="1:10" ht="20.100000000000001" customHeight="1">
      <c r="A79" s="709" t="s">
        <v>282</v>
      </c>
      <c r="B79" s="728" t="s">
        <v>133</v>
      </c>
      <c r="C79" s="1055">
        <v>0</v>
      </c>
      <c r="D79" s="1056">
        <v>0</v>
      </c>
      <c r="E79" s="1056">
        <v>0</v>
      </c>
      <c r="F79" s="1056">
        <v>0</v>
      </c>
      <c r="G79" s="1051">
        <v>0</v>
      </c>
      <c r="H79" s="726" t="s">
        <v>134</v>
      </c>
      <c r="I79" s="731" t="s">
        <v>283</v>
      </c>
    </row>
    <row r="80" spans="1:10" ht="20.100000000000001" customHeight="1">
      <c r="A80" s="709"/>
      <c r="B80" s="728" t="s">
        <v>135</v>
      </c>
      <c r="C80" s="1055">
        <v>0</v>
      </c>
      <c r="D80" s="1056">
        <v>0</v>
      </c>
      <c r="E80" s="1056">
        <v>0</v>
      </c>
      <c r="F80" s="1056">
        <v>0</v>
      </c>
      <c r="G80" s="1051">
        <v>0</v>
      </c>
      <c r="H80" s="726" t="s">
        <v>136</v>
      </c>
      <c r="I80" s="731"/>
    </row>
    <row r="81" spans="1:10" ht="20.100000000000001" customHeight="1">
      <c r="A81" s="709" t="s">
        <v>1</v>
      </c>
      <c r="B81" s="728" t="s">
        <v>133</v>
      </c>
      <c r="C81" s="1055">
        <v>0</v>
      </c>
      <c r="D81" s="1056">
        <v>0</v>
      </c>
      <c r="E81" s="1056">
        <v>0</v>
      </c>
      <c r="F81" s="1056">
        <v>19</v>
      </c>
      <c r="G81" s="1051">
        <v>19</v>
      </c>
      <c r="H81" s="726" t="s">
        <v>134</v>
      </c>
      <c r="I81" s="731" t="s">
        <v>4</v>
      </c>
    </row>
    <row r="82" spans="1:10" ht="20.100000000000001" customHeight="1">
      <c r="A82" s="709"/>
      <c r="B82" s="728" t="s">
        <v>135</v>
      </c>
      <c r="C82" s="1055">
        <v>0</v>
      </c>
      <c r="D82" s="1056">
        <v>0</v>
      </c>
      <c r="E82" s="1056">
        <v>0</v>
      </c>
      <c r="F82" s="1056">
        <v>69</v>
      </c>
      <c r="G82" s="1051">
        <v>69</v>
      </c>
      <c r="H82" s="726" t="s">
        <v>136</v>
      </c>
      <c r="I82" s="731"/>
    </row>
    <row r="83" spans="1:10" ht="20.100000000000001" customHeight="1">
      <c r="A83" s="705" t="s">
        <v>43</v>
      </c>
      <c r="B83" s="706" t="s">
        <v>133</v>
      </c>
      <c r="C83" s="1049">
        <v>2637</v>
      </c>
      <c r="D83" s="1050">
        <v>678</v>
      </c>
      <c r="E83" s="1050">
        <v>61</v>
      </c>
      <c r="F83" s="1050">
        <v>19</v>
      </c>
      <c r="G83" s="1051">
        <v>3395</v>
      </c>
      <c r="H83" s="725" t="s">
        <v>134</v>
      </c>
      <c r="I83" s="707" t="s">
        <v>2</v>
      </c>
    </row>
    <row r="84" spans="1:10" ht="20.100000000000001" customHeight="1">
      <c r="A84" s="679"/>
      <c r="B84" s="680" t="s">
        <v>135</v>
      </c>
      <c r="C84" s="1052">
        <v>12377</v>
      </c>
      <c r="D84" s="1053">
        <v>3295</v>
      </c>
      <c r="E84" s="1053">
        <v>344</v>
      </c>
      <c r="F84" s="1053">
        <v>69</v>
      </c>
      <c r="G84" s="1054">
        <v>16085</v>
      </c>
      <c r="H84" s="727" t="s">
        <v>136</v>
      </c>
      <c r="I84" s="702"/>
    </row>
    <row r="85" spans="1:10" s="123" customFormat="1" ht="14.25">
      <c r="A85" s="2078" t="s">
        <v>339</v>
      </c>
      <c r="B85" s="2078"/>
      <c r="C85" s="2078"/>
      <c r="D85" s="2078"/>
      <c r="E85" s="2078"/>
      <c r="F85" s="1014"/>
      <c r="G85" s="1995" t="s">
        <v>334</v>
      </c>
      <c r="H85" s="1995"/>
      <c r="I85" s="1995"/>
      <c r="J85" s="863"/>
    </row>
    <row r="86" spans="1:10" ht="18.75">
      <c r="A86" s="2139" t="s">
        <v>321</v>
      </c>
      <c r="B86" s="2139"/>
      <c r="C86" s="2139"/>
      <c r="D86" s="2139"/>
      <c r="F86" s="2141" t="s">
        <v>331</v>
      </c>
      <c r="G86" s="2141"/>
      <c r="H86" s="2141"/>
      <c r="I86" s="2141"/>
    </row>
  </sheetData>
  <mergeCells count="31">
    <mergeCell ref="F86:I86"/>
    <mergeCell ref="A86:D86"/>
    <mergeCell ref="A22:I22"/>
    <mergeCell ref="A23:I23"/>
    <mergeCell ref="A25:B27"/>
    <mergeCell ref="C25:D25"/>
    <mergeCell ref="E25:F25"/>
    <mergeCell ref="H25:I27"/>
    <mergeCell ref="G26:G27"/>
    <mergeCell ref="A43:I43"/>
    <mergeCell ref="A44:I44"/>
    <mergeCell ref="A46:B48"/>
    <mergeCell ref="C46:D46"/>
    <mergeCell ref="E46:F46"/>
    <mergeCell ref="H46:I48"/>
    <mergeCell ref="A85:E85"/>
    <mergeCell ref="G85:I85"/>
    <mergeCell ref="A1:I1"/>
    <mergeCell ref="A2:I2"/>
    <mergeCell ref="A4:B6"/>
    <mergeCell ref="C4:D4"/>
    <mergeCell ref="E4:F4"/>
    <mergeCell ref="H4:I6"/>
    <mergeCell ref="G47:G48"/>
    <mergeCell ref="A64:I64"/>
    <mergeCell ref="A65:I65"/>
    <mergeCell ref="A67:B69"/>
    <mergeCell ref="C67:D67"/>
    <mergeCell ref="E67:F67"/>
    <mergeCell ref="H67:I69"/>
    <mergeCell ref="G68:G6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8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1"/>
  </sheetPr>
  <dimension ref="A1:J16"/>
  <sheetViews>
    <sheetView showGridLines="0" rightToLeft="1" view="pageBreakPreview" zoomScaleNormal="100" zoomScaleSheetLayoutView="100" workbookViewId="0">
      <selection activeCell="R22" sqref="R22"/>
    </sheetView>
  </sheetViews>
  <sheetFormatPr defaultColWidth="13" defaultRowHeight="21"/>
  <cols>
    <col min="1" max="1" width="20" style="51" customWidth="1"/>
    <col min="2" max="2" width="10.140625" style="52" customWidth="1"/>
    <col min="3" max="3" width="15" style="53" customWidth="1"/>
    <col min="4" max="4" width="15.7109375" style="53" customWidth="1"/>
    <col min="5" max="5" width="21" style="53" customWidth="1"/>
    <col min="6" max="6" width="11.85546875" style="53" customWidth="1"/>
    <col min="7" max="7" width="9.7109375" style="53" customWidth="1"/>
    <col min="8" max="8" width="13.28515625" style="50" customWidth="1"/>
    <col min="9" max="9" width="25.85546875" style="54" customWidth="1"/>
    <col min="10" max="10" width="13" style="153"/>
    <col min="11" max="16384" width="13" style="50"/>
  </cols>
  <sheetData>
    <row r="1" spans="1:10" s="37" customFormat="1" ht="18.75" customHeight="1">
      <c r="A1" s="1959" t="s">
        <v>444</v>
      </c>
      <c r="B1" s="1959"/>
      <c r="C1" s="1959"/>
      <c r="D1" s="1959"/>
      <c r="E1" s="1959"/>
      <c r="F1" s="1959"/>
      <c r="G1" s="1959"/>
      <c r="H1" s="1959"/>
      <c r="I1" s="1959"/>
      <c r="J1" s="152"/>
    </row>
    <row r="2" spans="1:10" s="39" customFormat="1" ht="31.5" customHeight="1">
      <c r="A2" s="1960" t="s">
        <v>508</v>
      </c>
      <c r="B2" s="1960"/>
      <c r="C2" s="1960"/>
      <c r="D2" s="1960"/>
      <c r="E2" s="1960"/>
      <c r="F2" s="1960"/>
      <c r="G2" s="1960"/>
      <c r="H2" s="1960"/>
      <c r="I2" s="1960"/>
      <c r="J2" s="41"/>
    </row>
    <row r="3" spans="1:10" s="39" customFormat="1" ht="6" customHeight="1">
      <c r="A3" s="40"/>
      <c r="B3" s="129"/>
      <c r="C3" s="129"/>
      <c r="D3" s="129"/>
      <c r="E3" s="129"/>
      <c r="F3" s="129"/>
      <c r="G3" s="129"/>
      <c r="H3" s="128"/>
      <c r="I3" s="40"/>
      <c r="J3" s="41"/>
    </row>
    <row r="4" spans="1:10" s="42" customFormat="1" ht="21" customHeight="1">
      <c r="A4" s="2027" t="s">
        <v>262</v>
      </c>
      <c r="B4" s="2145"/>
      <c r="C4" s="2134" t="s">
        <v>189</v>
      </c>
      <c r="D4" s="2135"/>
      <c r="E4" s="2136" t="s">
        <v>488</v>
      </c>
      <c r="F4" s="2137"/>
      <c r="G4" s="1312" t="s">
        <v>21</v>
      </c>
      <c r="H4" s="2085" t="s">
        <v>263</v>
      </c>
      <c r="I4" s="2086"/>
      <c r="J4" s="43"/>
    </row>
    <row r="5" spans="1:10" s="42" customFormat="1" ht="20.100000000000001" customHeight="1">
      <c r="A5" s="2082"/>
      <c r="B5" s="2030"/>
      <c r="C5" s="1345" t="s">
        <v>190</v>
      </c>
      <c r="D5" s="1345" t="s">
        <v>322</v>
      </c>
      <c r="E5" s="1346" t="s">
        <v>332</v>
      </c>
      <c r="F5" s="1347" t="s">
        <v>1</v>
      </c>
      <c r="G5" s="1898" t="s">
        <v>2</v>
      </c>
      <c r="H5" s="2148"/>
      <c r="I5" s="2149"/>
      <c r="J5" s="43"/>
    </row>
    <row r="6" spans="1:10" s="42" customFormat="1" ht="26.25" customHeight="1">
      <c r="A6" s="2146"/>
      <c r="B6" s="2147"/>
      <c r="C6" s="866" t="s">
        <v>381</v>
      </c>
      <c r="D6" s="866" t="s">
        <v>191</v>
      </c>
      <c r="E6" s="866" t="s">
        <v>314</v>
      </c>
      <c r="F6" s="1337" t="s">
        <v>4</v>
      </c>
      <c r="G6" s="1915"/>
      <c r="H6" s="2089"/>
      <c r="I6" s="2150"/>
      <c r="J6" s="43"/>
    </row>
    <row r="7" spans="1:10" s="44" customFormat="1" ht="26.25" customHeight="1">
      <c r="A7" s="275" t="s">
        <v>416</v>
      </c>
      <c r="B7" s="792" t="s">
        <v>133</v>
      </c>
      <c r="C7" s="1137">
        <v>1021</v>
      </c>
      <c r="D7" s="1138">
        <v>37868</v>
      </c>
      <c r="E7" s="1138">
        <v>29928</v>
      </c>
      <c r="F7" s="1138">
        <v>1371</v>
      </c>
      <c r="G7" s="1139">
        <v>70188</v>
      </c>
      <c r="H7" s="317" t="s">
        <v>134</v>
      </c>
      <c r="I7" s="250" t="s">
        <v>386</v>
      </c>
      <c r="J7" s="45"/>
    </row>
    <row r="8" spans="1:10" s="44" customFormat="1" ht="20.100000000000001" customHeight="1">
      <c r="A8" s="1443"/>
      <c r="B8" s="318" t="s">
        <v>135</v>
      </c>
      <c r="C8" s="1338">
        <v>4844</v>
      </c>
      <c r="D8" s="1004">
        <v>165181</v>
      </c>
      <c r="E8" s="1004">
        <v>146763</v>
      </c>
      <c r="F8" s="1004">
        <v>4800</v>
      </c>
      <c r="G8" s="1005">
        <v>321588</v>
      </c>
      <c r="H8" s="46" t="s">
        <v>136</v>
      </c>
      <c r="I8" s="46"/>
      <c r="J8" s="45"/>
    </row>
    <row r="9" spans="1:10" s="44" customFormat="1" ht="20.100000000000001" customHeight="1">
      <c r="A9" s="1339" t="s">
        <v>16</v>
      </c>
      <c r="B9" s="1340" t="s">
        <v>133</v>
      </c>
      <c r="C9" s="1341">
        <v>485</v>
      </c>
      <c r="D9" s="1010">
        <v>17342</v>
      </c>
      <c r="E9" s="1010">
        <v>16430</v>
      </c>
      <c r="F9" s="1010">
        <v>1331</v>
      </c>
      <c r="G9" s="1005">
        <v>35588</v>
      </c>
      <c r="H9" s="321" t="s">
        <v>134</v>
      </c>
      <c r="I9" s="1342" t="s">
        <v>5</v>
      </c>
      <c r="J9" s="45"/>
    </row>
    <row r="10" spans="1:10" s="44" customFormat="1" ht="20.100000000000001" customHeight="1">
      <c r="A10" s="1339"/>
      <c r="B10" s="1340" t="s">
        <v>135</v>
      </c>
      <c r="C10" s="1341">
        <v>2143</v>
      </c>
      <c r="D10" s="1010">
        <v>73088</v>
      </c>
      <c r="E10" s="1010">
        <v>76580</v>
      </c>
      <c r="F10" s="1010">
        <v>4643</v>
      </c>
      <c r="G10" s="1005">
        <v>156454</v>
      </c>
      <c r="H10" s="321" t="s">
        <v>136</v>
      </c>
      <c r="I10" s="616"/>
      <c r="J10" s="45"/>
    </row>
    <row r="11" spans="1:10" s="44" customFormat="1" ht="20.100000000000001" customHeight="1">
      <c r="A11" s="1245" t="s">
        <v>6</v>
      </c>
      <c r="B11" s="320" t="s">
        <v>133</v>
      </c>
      <c r="C11" s="1341">
        <v>509</v>
      </c>
      <c r="D11" s="1010">
        <v>17803</v>
      </c>
      <c r="E11" s="1010">
        <v>12872</v>
      </c>
      <c r="F11" s="1010">
        <v>21</v>
      </c>
      <c r="G11" s="1005">
        <v>31205</v>
      </c>
      <c r="H11" s="321" t="s">
        <v>134</v>
      </c>
      <c r="I11" s="615" t="s">
        <v>7</v>
      </c>
      <c r="J11" s="45"/>
    </row>
    <row r="12" spans="1:10" s="44" customFormat="1" ht="20.100000000000001" customHeight="1">
      <c r="A12" s="1245"/>
      <c r="B12" s="320" t="s">
        <v>135</v>
      </c>
      <c r="C12" s="1341">
        <v>2550</v>
      </c>
      <c r="D12" s="1010">
        <v>79641</v>
      </c>
      <c r="E12" s="1010">
        <v>66770</v>
      </c>
      <c r="F12" s="1010">
        <v>88</v>
      </c>
      <c r="G12" s="1005">
        <v>149049</v>
      </c>
      <c r="H12" s="321" t="s">
        <v>136</v>
      </c>
      <c r="I12" s="616"/>
      <c r="J12" s="45"/>
    </row>
    <row r="13" spans="1:10" s="44" customFormat="1" ht="20.100000000000001" customHeight="1">
      <c r="A13" s="1245" t="s">
        <v>8</v>
      </c>
      <c r="B13" s="320" t="s">
        <v>133</v>
      </c>
      <c r="C13" s="1341">
        <v>27</v>
      </c>
      <c r="D13" s="1010">
        <v>2723</v>
      </c>
      <c r="E13" s="1010">
        <v>626</v>
      </c>
      <c r="F13" s="1010">
        <v>19</v>
      </c>
      <c r="G13" s="1005">
        <v>3395</v>
      </c>
      <c r="H13" s="321" t="s">
        <v>134</v>
      </c>
      <c r="I13" s="615" t="s">
        <v>9</v>
      </c>
      <c r="J13" s="45"/>
    </row>
    <row r="14" spans="1:10" s="45" customFormat="1" ht="13.5" customHeight="1">
      <c r="A14" s="736"/>
      <c r="B14" s="1293" t="s">
        <v>135</v>
      </c>
      <c r="C14" s="1140">
        <v>151</v>
      </c>
      <c r="D14" s="1141">
        <v>12452</v>
      </c>
      <c r="E14" s="1141">
        <v>3413</v>
      </c>
      <c r="F14" s="1141">
        <v>69</v>
      </c>
      <c r="G14" s="1343">
        <v>16085</v>
      </c>
      <c r="H14" s="1295" t="s">
        <v>136</v>
      </c>
      <c r="I14" s="1344"/>
    </row>
    <row r="15" spans="1:10" hidden="1"/>
    <row r="16" spans="1:10" ht="12.75" hidden="1" customHeight="1">
      <c r="A16" s="1441" t="s">
        <v>365</v>
      </c>
      <c r="B16" s="1441" t="s">
        <v>3</v>
      </c>
      <c r="C16" s="1441" t="s">
        <v>2</v>
      </c>
      <c r="D16" s="1429" t="s">
        <v>366</v>
      </c>
      <c r="E16" s="1430" t="s">
        <v>361</v>
      </c>
      <c r="F16" s="1137">
        <v>1705</v>
      </c>
      <c r="G16" s="1138">
        <v>8186</v>
      </c>
      <c r="H16" s="1138">
        <v>2520</v>
      </c>
      <c r="I16" s="1138">
        <v>0</v>
      </c>
      <c r="J16" s="1139">
        <v>12411</v>
      </c>
    </row>
  </sheetData>
  <mergeCells count="7">
    <mergeCell ref="A1:I1"/>
    <mergeCell ref="A2:I2"/>
    <mergeCell ref="C4:D4"/>
    <mergeCell ref="E4:F4"/>
    <mergeCell ref="A4:B6"/>
    <mergeCell ref="H4:I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2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1"/>
  </sheetPr>
  <dimension ref="A1:J85"/>
  <sheetViews>
    <sheetView showGridLines="0" rightToLeft="1" view="pageBreakPreview" topLeftCell="A37" zoomScale="115" zoomScaleNormal="100" zoomScaleSheetLayoutView="115" workbookViewId="0">
      <selection activeCell="R22" sqref="R22"/>
    </sheetView>
  </sheetViews>
  <sheetFormatPr defaultColWidth="8" defaultRowHeight="12.75"/>
  <cols>
    <col min="1" max="1" width="18.85546875" style="76" customWidth="1"/>
    <col min="2" max="2" width="10.85546875" style="76" customWidth="1"/>
    <col min="3" max="3" width="14.140625" style="77" customWidth="1"/>
    <col min="4" max="4" width="14.28515625" style="77" customWidth="1"/>
    <col min="5" max="5" width="17.85546875" style="77" customWidth="1"/>
    <col min="6" max="6" width="13.42578125" style="77" customWidth="1"/>
    <col min="7" max="7" width="13.85546875" style="76" customWidth="1"/>
    <col min="8" max="8" width="14.7109375" style="76" customWidth="1"/>
    <col min="9" max="9" width="30" style="76" customWidth="1"/>
    <col min="10" max="10" width="8.140625" style="151" bestFit="1" customWidth="1"/>
    <col min="11" max="16384" width="8" style="76"/>
  </cols>
  <sheetData>
    <row r="1" spans="1:10" s="62" customFormat="1" ht="16.5" customHeight="1">
      <c r="A1" s="2117" t="s">
        <v>442</v>
      </c>
      <c r="B1" s="2117"/>
      <c r="C1" s="2117"/>
      <c r="D1" s="2117"/>
      <c r="E1" s="2117"/>
      <c r="F1" s="2117"/>
      <c r="G1" s="2117"/>
      <c r="H1" s="2117"/>
      <c r="I1" s="2117"/>
      <c r="J1" s="147"/>
    </row>
    <row r="2" spans="1:10" s="63" customFormat="1" ht="27" customHeight="1">
      <c r="A2" s="2140" t="s">
        <v>489</v>
      </c>
      <c r="B2" s="2140"/>
      <c r="C2" s="2140"/>
      <c r="D2" s="2140"/>
      <c r="E2" s="2140"/>
      <c r="F2" s="2140"/>
      <c r="G2" s="2140"/>
      <c r="H2" s="2140"/>
      <c r="I2" s="2140"/>
      <c r="J2" s="66"/>
    </row>
    <row r="3" spans="1:10" s="63" customFormat="1" ht="5.0999999999999996" customHeight="1">
      <c r="A3" s="64"/>
      <c r="B3" s="65"/>
      <c r="C3" s="65"/>
      <c r="D3" s="65"/>
      <c r="E3" s="65"/>
      <c r="F3" s="65"/>
      <c r="G3" s="65"/>
      <c r="H3" s="65"/>
      <c r="I3" s="65"/>
      <c r="J3" s="66"/>
    </row>
    <row r="4" spans="1:10" s="66" customFormat="1" ht="18.95" customHeight="1">
      <c r="A4" s="2027" t="s">
        <v>22</v>
      </c>
      <c r="B4" s="2028"/>
      <c r="C4" s="2134" t="s">
        <v>189</v>
      </c>
      <c r="D4" s="2135"/>
      <c r="E4" s="2136" t="s">
        <v>488</v>
      </c>
      <c r="F4" s="2137"/>
      <c r="G4" s="344" t="s">
        <v>21</v>
      </c>
      <c r="H4" s="2085" t="s">
        <v>25</v>
      </c>
      <c r="I4" s="2086"/>
    </row>
    <row r="5" spans="1:10" s="67" customFormat="1" ht="15.75" customHeight="1">
      <c r="A5" s="2029"/>
      <c r="B5" s="2030"/>
      <c r="C5" s="691" t="s">
        <v>190</v>
      </c>
      <c r="D5" s="717" t="s">
        <v>322</v>
      </c>
      <c r="E5" s="1079" t="s">
        <v>332</v>
      </c>
      <c r="F5" s="692" t="s">
        <v>1</v>
      </c>
      <c r="G5" s="1947" t="s">
        <v>2</v>
      </c>
      <c r="H5" s="2100"/>
      <c r="I5" s="2088"/>
      <c r="J5" s="70"/>
    </row>
    <row r="6" spans="1:10" s="67" customFormat="1" ht="24" customHeight="1">
      <c r="A6" s="2031"/>
      <c r="B6" s="2043"/>
      <c r="C6" s="866" t="s">
        <v>381</v>
      </c>
      <c r="D6" s="1821" t="s">
        <v>191</v>
      </c>
      <c r="E6" s="866" t="s">
        <v>314</v>
      </c>
      <c r="F6" s="1822" t="s">
        <v>4</v>
      </c>
      <c r="G6" s="1899"/>
      <c r="H6" s="2089"/>
      <c r="I6" s="2043"/>
      <c r="J6" s="70"/>
    </row>
    <row r="7" spans="1:10" s="67" customFormat="1" ht="24.75" customHeight="1">
      <c r="A7" s="405" t="s">
        <v>416</v>
      </c>
      <c r="B7" s="667"/>
      <c r="C7" s="668"/>
      <c r="D7" s="669"/>
      <c r="E7" s="669"/>
      <c r="F7" s="669"/>
      <c r="G7" s="670"/>
      <c r="H7" s="671"/>
      <c r="I7" s="1678" t="s">
        <v>386</v>
      </c>
      <c r="J7" s="70"/>
    </row>
    <row r="8" spans="1:10" s="68" customFormat="1" ht="20.100000000000001" customHeight="1">
      <c r="A8" s="672" t="s">
        <v>34</v>
      </c>
      <c r="B8" s="673" t="s">
        <v>133</v>
      </c>
      <c r="C8" s="1003">
        <v>13</v>
      </c>
      <c r="D8" s="1004">
        <v>155</v>
      </c>
      <c r="E8" s="1004">
        <v>1537</v>
      </c>
      <c r="F8" s="1004">
        <v>5</v>
      </c>
      <c r="G8" s="1005">
        <v>1710</v>
      </c>
      <c r="H8" s="674" t="s">
        <v>134</v>
      </c>
      <c r="I8" s="753" t="s">
        <v>35</v>
      </c>
      <c r="J8" s="70"/>
    </row>
    <row r="9" spans="1:10" s="69" customFormat="1" ht="20.100000000000001" customHeight="1">
      <c r="A9" s="672"/>
      <c r="B9" s="673" t="s">
        <v>135</v>
      </c>
      <c r="C9" s="1003">
        <v>76</v>
      </c>
      <c r="D9" s="1004">
        <v>620</v>
      </c>
      <c r="E9" s="1004">
        <v>7918</v>
      </c>
      <c r="F9" s="1004">
        <v>21</v>
      </c>
      <c r="G9" s="1005">
        <v>8635</v>
      </c>
      <c r="H9" s="674" t="s">
        <v>136</v>
      </c>
      <c r="I9" s="753"/>
      <c r="J9" s="148"/>
    </row>
    <row r="10" spans="1:10" s="69" customFormat="1" ht="20.100000000000001" customHeight="1">
      <c r="A10" s="672" t="s">
        <v>36</v>
      </c>
      <c r="B10" s="673" t="s">
        <v>133</v>
      </c>
      <c r="C10" s="1003">
        <v>249</v>
      </c>
      <c r="D10" s="1004">
        <v>12615</v>
      </c>
      <c r="E10" s="1004">
        <v>9213</v>
      </c>
      <c r="F10" s="1004">
        <v>3</v>
      </c>
      <c r="G10" s="1005">
        <v>22080</v>
      </c>
      <c r="H10" s="674" t="s">
        <v>134</v>
      </c>
      <c r="I10" s="753" t="s">
        <v>37</v>
      </c>
      <c r="J10" s="148"/>
    </row>
    <row r="11" spans="1:10" s="69" customFormat="1" ht="20.100000000000001" customHeight="1">
      <c r="A11" s="672"/>
      <c r="B11" s="673" t="s">
        <v>135</v>
      </c>
      <c r="C11" s="1003">
        <v>1160</v>
      </c>
      <c r="D11" s="1004">
        <v>57004</v>
      </c>
      <c r="E11" s="1004">
        <v>49246</v>
      </c>
      <c r="F11" s="1004">
        <v>7</v>
      </c>
      <c r="G11" s="1005">
        <v>107417</v>
      </c>
      <c r="H11" s="674" t="s">
        <v>136</v>
      </c>
      <c r="I11" s="753"/>
      <c r="J11" s="148"/>
    </row>
    <row r="12" spans="1:10" s="69" customFormat="1" ht="20.100000000000001" customHeight="1">
      <c r="A12" s="672" t="s">
        <v>38</v>
      </c>
      <c r="B12" s="673" t="s">
        <v>133</v>
      </c>
      <c r="C12" s="1003">
        <v>507</v>
      </c>
      <c r="D12" s="1004">
        <v>24882</v>
      </c>
      <c r="E12" s="1004">
        <v>19178</v>
      </c>
      <c r="F12" s="1004">
        <v>24</v>
      </c>
      <c r="G12" s="1005">
        <v>44591</v>
      </c>
      <c r="H12" s="674" t="s">
        <v>134</v>
      </c>
      <c r="I12" s="753" t="s">
        <v>39</v>
      </c>
      <c r="J12" s="148"/>
    </row>
    <row r="13" spans="1:10" s="69" customFormat="1" ht="20.100000000000001" customHeight="1">
      <c r="A13" s="672"/>
      <c r="B13" s="673" t="s">
        <v>135</v>
      </c>
      <c r="C13" s="1003">
        <v>2244</v>
      </c>
      <c r="D13" s="1004">
        <v>106631</v>
      </c>
      <c r="E13" s="1004">
        <v>89599</v>
      </c>
      <c r="F13" s="1004">
        <v>77</v>
      </c>
      <c r="G13" s="1005">
        <v>198551</v>
      </c>
      <c r="H13" s="674" t="s">
        <v>136</v>
      </c>
      <c r="I13" s="753"/>
      <c r="J13" s="148"/>
    </row>
    <row r="14" spans="1:10" s="69" customFormat="1" ht="20.100000000000001" customHeight="1">
      <c r="A14" s="672" t="s">
        <v>40</v>
      </c>
      <c r="B14" s="673" t="s">
        <v>133</v>
      </c>
      <c r="C14" s="1003">
        <v>10</v>
      </c>
      <c r="D14" s="1004">
        <v>72</v>
      </c>
      <c r="E14" s="1004">
        <v>0</v>
      </c>
      <c r="F14" s="1004">
        <v>0</v>
      </c>
      <c r="G14" s="1005">
        <v>82</v>
      </c>
      <c r="H14" s="674" t="s">
        <v>134</v>
      </c>
      <c r="I14" s="570" t="s">
        <v>260</v>
      </c>
      <c r="J14" s="148"/>
    </row>
    <row r="15" spans="1:10" s="69" customFormat="1" ht="20.100000000000001" customHeight="1">
      <c r="A15" s="672"/>
      <c r="B15" s="673" t="s">
        <v>135</v>
      </c>
      <c r="C15" s="1003">
        <v>14</v>
      </c>
      <c r="D15" s="1004">
        <v>170</v>
      </c>
      <c r="E15" s="1004">
        <v>0</v>
      </c>
      <c r="F15" s="1004">
        <v>0</v>
      </c>
      <c r="G15" s="1005">
        <v>184</v>
      </c>
      <c r="H15" s="674" t="s">
        <v>136</v>
      </c>
      <c r="I15" s="753"/>
      <c r="J15" s="148"/>
    </row>
    <row r="16" spans="1:10" s="69" customFormat="1" ht="20.100000000000001" customHeight="1">
      <c r="A16" s="705" t="s">
        <v>282</v>
      </c>
      <c r="B16" s="706" t="s">
        <v>133</v>
      </c>
      <c r="C16" s="1003">
        <v>242</v>
      </c>
      <c r="D16" s="1004">
        <v>144</v>
      </c>
      <c r="E16" s="1004">
        <v>0</v>
      </c>
      <c r="F16" s="1004">
        <v>0</v>
      </c>
      <c r="G16" s="1005">
        <v>386</v>
      </c>
      <c r="H16" s="674" t="s">
        <v>134</v>
      </c>
      <c r="I16" s="708" t="s">
        <v>283</v>
      </c>
      <c r="J16" s="148"/>
    </row>
    <row r="17" spans="1:10" s="69" customFormat="1" ht="20.100000000000001" customHeight="1">
      <c r="A17" s="705"/>
      <c r="B17" s="706" t="s">
        <v>135</v>
      </c>
      <c r="C17" s="1003">
        <v>1350</v>
      </c>
      <c r="D17" s="1004">
        <v>756</v>
      </c>
      <c r="E17" s="1004">
        <v>0</v>
      </c>
      <c r="F17" s="1004">
        <v>0</v>
      </c>
      <c r="G17" s="1005">
        <v>2106</v>
      </c>
      <c r="H17" s="674" t="s">
        <v>136</v>
      </c>
      <c r="I17" s="708"/>
      <c r="J17" s="148"/>
    </row>
    <row r="18" spans="1:10" s="69" customFormat="1" ht="20.100000000000001" customHeight="1">
      <c r="A18" s="705" t="s">
        <v>1</v>
      </c>
      <c r="B18" s="706" t="s">
        <v>133</v>
      </c>
      <c r="C18" s="1003">
        <v>0</v>
      </c>
      <c r="D18" s="1004">
        <v>0</v>
      </c>
      <c r="E18" s="1004">
        <v>0</v>
      </c>
      <c r="F18" s="1004">
        <v>1339</v>
      </c>
      <c r="G18" s="1005">
        <v>1339</v>
      </c>
      <c r="H18" s="674" t="s">
        <v>134</v>
      </c>
      <c r="I18" s="708" t="s">
        <v>4</v>
      </c>
      <c r="J18" s="148"/>
    </row>
    <row r="19" spans="1:10" s="69" customFormat="1" ht="20.100000000000001" customHeight="1">
      <c r="A19" s="705"/>
      <c r="B19" s="706" t="s">
        <v>135</v>
      </c>
      <c r="C19" s="1003">
        <v>0</v>
      </c>
      <c r="D19" s="1004">
        <v>0</v>
      </c>
      <c r="E19" s="1004">
        <v>0</v>
      </c>
      <c r="F19" s="1004">
        <v>4695</v>
      </c>
      <c r="G19" s="1005">
        <v>4695</v>
      </c>
      <c r="H19" s="674" t="s">
        <v>136</v>
      </c>
      <c r="I19" s="708"/>
      <c r="J19" s="148"/>
    </row>
    <row r="20" spans="1:10" s="69" customFormat="1" ht="20.100000000000001" customHeight="1">
      <c r="A20" s="705" t="s">
        <v>43</v>
      </c>
      <c r="B20" s="706" t="s">
        <v>133</v>
      </c>
      <c r="C20" s="1003">
        <v>1021</v>
      </c>
      <c r="D20" s="1004">
        <v>37868</v>
      </c>
      <c r="E20" s="1004">
        <v>29928</v>
      </c>
      <c r="F20" s="1004">
        <v>1371</v>
      </c>
      <c r="G20" s="1005">
        <v>70188</v>
      </c>
      <c r="H20" s="674" t="s">
        <v>134</v>
      </c>
      <c r="I20" s="708" t="s">
        <v>2</v>
      </c>
      <c r="J20" s="148"/>
    </row>
    <row r="21" spans="1:10" s="69" customFormat="1" ht="20.100000000000001" customHeight="1">
      <c r="A21" s="679"/>
      <c r="B21" s="680" t="s">
        <v>135</v>
      </c>
      <c r="C21" s="1006">
        <v>4844</v>
      </c>
      <c r="D21" s="1007">
        <v>165181</v>
      </c>
      <c r="E21" s="1007">
        <v>146763</v>
      </c>
      <c r="F21" s="1007">
        <v>4800</v>
      </c>
      <c r="G21" s="1008">
        <v>321588</v>
      </c>
      <c r="H21" s="681" t="s">
        <v>136</v>
      </c>
      <c r="I21" s="682"/>
      <c r="J21" s="148"/>
    </row>
    <row r="22" spans="1:10" s="70" customFormat="1" ht="18.95" customHeight="1">
      <c r="A22" s="2117" t="s">
        <v>443</v>
      </c>
      <c r="B22" s="2117"/>
      <c r="C22" s="2117"/>
      <c r="D22" s="2117"/>
      <c r="E22" s="2117"/>
      <c r="F22" s="2117"/>
      <c r="G22" s="2117"/>
      <c r="H22" s="2117"/>
      <c r="I22" s="2117"/>
    </row>
    <row r="23" spans="1:10" s="67" customFormat="1" ht="32.25" customHeight="1">
      <c r="A23" s="2140" t="s">
        <v>490</v>
      </c>
      <c r="B23" s="2140"/>
      <c r="C23" s="2140"/>
      <c r="D23" s="2140"/>
      <c r="E23" s="2140"/>
      <c r="F23" s="2140"/>
      <c r="G23" s="2140"/>
      <c r="H23" s="2140"/>
      <c r="I23" s="2140"/>
      <c r="J23" s="70"/>
    </row>
    <row r="24" spans="1:10" s="69" customFormat="1" ht="6" customHeight="1">
      <c r="A24" s="72"/>
      <c r="B24" s="72"/>
      <c r="C24" s="72"/>
      <c r="D24" s="72"/>
      <c r="E24" s="72"/>
      <c r="F24" s="72"/>
      <c r="G24" s="72"/>
      <c r="H24" s="72"/>
      <c r="I24" s="72"/>
      <c r="J24" s="148"/>
    </row>
    <row r="25" spans="1:10" s="69" customFormat="1" ht="18.95" customHeight="1">
      <c r="A25" s="2027" t="s">
        <v>22</v>
      </c>
      <c r="B25" s="2028"/>
      <c r="C25" s="2134" t="s">
        <v>189</v>
      </c>
      <c r="D25" s="2135"/>
      <c r="E25" s="2136" t="s">
        <v>488</v>
      </c>
      <c r="F25" s="2137"/>
      <c r="G25" s="344" t="s">
        <v>21</v>
      </c>
      <c r="H25" s="2085" t="s">
        <v>25</v>
      </c>
      <c r="I25" s="2086"/>
      <c r="J25" s="148"/>
    </row>
    <row r="26" spans="1:10" s="69" customFormat="1" ht="18.95" customHeight="1">
      <c r="A26" s="2082"/>
      <c r="B26" s="2030"/>
      <c r="C26" s="662" t="s">
        <v>190</v>
      </c>
      <c r="D26" s="717" t="s">
        <v>322</v>
      </c>
      <c r="E26" s="1079" t="s">
        <v>332</v>
      </c>
      <c r="F26" s="663" t="s">
        <v>1</v>
      </c>
      <c r="G26" s="1914" t="s">
        <v>2</v>
      </c>
      <c r="H26" s="2100"/>
      <c r="I26" s="2088"/>
      <c r="J26" s="148"/>
    </row>
    <row r="27" spans="1:10" s="69" customFormat="1" ht="24" customHeight="1">
      <c r="A27" s="2031"/>
      <c r="B27" s="2032"/>
      <c r="C27" s="866" t="s">
        <v>381</v>
      </c>
      <c r="D27" s="1426" t="s">
        <v>191</v>
      </c>
      <c r="E27" s="866" t="s">
        <v>314</v>
      </c>
      <c r="F27" s="1428" t="s">
        <v>4</v>
      </c>
      <c r="G27" s="1915"/>
      <c r="H27" s="2089"/>
      <c r="I27" s="2043"/>
      <c r="J27" s="148"/>
    </row>
    <row r="28" spans="1:10" s="69" customFormat="1" ht="20.100000000000001" customHeight="1">
      <c r="A28" s="373" t="s">
        <v>137</v>
      </c>
      <c r="B28" s="421"/>
      <c r="C28" s="696"/>
      <c r="D28" s="697"/>
      <c r="E28" s="697"/>
      <c r="F28" s="697"/>
      <c r="G28" s="698"/>
      <c r="H28" s="431"/>
      <c r="I28" s="700" t="s">
        <v>5</v>
      </c>
      <c r="J28" s="148"/>
    </row>
    <row r="29" spans="1:10" s="69" customFormat="1" ht="20.100000000000001" customHeight="1">
      <c r="A29" s="675" t="s">
        <v>34</v>
      </c>
      <c r="B29" s="676" t="s">
        <v>133</v>
      </c>
      <c r="C29" s="1009">
        <v>4</v>
      </c>
      <c r="D29" s="1010">
        <v>114</v>
      </c>
      <c r="E29" s="1010">
        <v>902</v>
      </c>
      <c r="F29" s="1010">
        <v>5</v>
      </c>
      <c r="G29" s="1005">
        <v>1025</v>
      </c>
      <c r="H29" s="677" t="s">
        <v>134</v>
      </c>
      <c r="I29" s="701" t="s">
        <v>35</v>
      </c>
      <c r="J29" s="148"/>
    </row>
    <row r="30" spans="1:10" s="69" customFormat="1" ht="20.100000000000001" customHeight="1">
      <c r="A30" s="675"/>
      <c r="B30" s="676" t="s">
        <v>135</v>
      </c>
      <c r="C30" s="1009">
        <v>23</v>
      </c>
      <c r="D30" s="1010">
        <v>422</v>
      </c>
      <c r="E30" s="1010">
        <v>4519</v>
      </c>
      <c r="F30" s="1010">
        <v>21</v>
      </c>
      <c r="G30" s="1005">
        <v>4985</v>
      </c>
      <c r="H30" s="677" t="s">
        <v>136</v>
      </c>
      <c r="I30" s="701"/>
      <c r="J30" s="148"/>
    </row>
    <row r="31" spans="1:10" s="69" customFormat="1" ht="20.100000000000001" customHeight="1">
      <c r="A31" s="675" t="s">
        <v>36</v>
      </c>
      <c r="B31" s="676" t="s">
        <v>133</v>
      </c>
      <c r="C31" s="1009">
        <v>100</v>
      </c>
      <c r="D31" s="1010">
        <v>3988</v>
      </c>
      <c r="E31" s="1010">
        <v>3206</v>
      </c>
      <c r="F31" s="1010">
        <v>3</v>
      </c>
      <c r="G31" s="1005">
        <v>7297</v>
      </c>
      <c r="H31" s="677" t="s">
        <v>134</v>
      </c>
      <c r="I31" s="701" t="s">
        <v>37</v>
      </c>
      <c r="J31" s="148"/>
    </row>
    <row r="32" spans="1:10" s="69" customFormat="1" ht="20.100000000000001" customHeight="1">
      <c r="A32" s="675"/>
      <c r="B32" s="676" t="s">
        <v>135</v>
      </c>
      <c r="C32" s="1009">
        <v>444</v>
      </c>
      <c r="D32" s="1010">
        <v>17008</v>
      </c>
      <c r="E32" s="1010">
        <v>16161</v>
      </c>
      <c r="F32" s="1010">
        <v>7</v>
      </c>
      <c r="G32" s="1005">
        <v>33620</v>
      </c>
      <c r="H32" s="677" t="s">
        <v>136</v>
      </c>
      <c r="I32" s="701"/>
      <c r="J32" s="148"/>
    </row>
    <row r="33" spans="1:10" s="69" customFormat="1" ht="20.100000000000001" customHeight="1">
      <c r="A33" s="675" t="s">
        <v>38</v>
      </c>
      <c r="B33" s="676" t="s">
        <v>133</v>
      </c>
      <c r="C33" s="1009">
        <v>346</v>
      </c>
      <c r="D33" s="1010">
        <v>13165</v>
      </c>
      <c r="E33" s="1010">
        <v>12322</v>
      </c>
      <c r="F33" s="1010">
        <v>24</v>
      </c>
      <c r="G33" s="1005">
        <v>25857</v>
      </c>
      <c r="H33" s="677" t="s">
        <v>134</v>
      </c>
      <c r="I33" s="701" t="s">
        <v>39</v>
      </c>
      <c r="J33" s="148"/>
    </row>
    <row r="34" spans="1:10" s="69" customFormat="1" ht="20.100000000000001" customHeight="1">
      <c r="A34" s="675"/>
      <c r="B34" s="676" t="s">
        <v>135</v>
      </c>
      <c r="C34" s="1009">
        <v>1512</v>
      </c>
      <c r="D34" s="1010">
        <v>55353</v>
      </c>
      <c r="E34" s="1010">
        <v>55900</v>
      </c>
      <c r="F34" s="1010">
        <v>77</v>
      </c>
      <c r="G34" s="1005">
        <v>112842</v>
      </c>
      <c r="H34" s="677" t="s">
        <v>136</v>
      </c>
      <c r="I34" s="701"/>
      <c r="J34" s="148"/>
    </row>
    <row r="35" spans="1:10" s="69" customFormat="1" ht="20.100000000000001" customHeight="1">
      <c r="A35" s="675" t="s">
        <v>40</v>
      </c>
      <c r="B35" s="676" t="s">
        <v>133</v>
      </c>
      <c r="C35" s="1009">
        <v>1</v>
      </c>
      <c r="D35" s="1010">
        <v>26</v>
      </c>
      <c r="E35" s="1010">
        <v>0</v>
      </c>
      <c r="F35" s="1010">
        <v>0</v>
      </c>
      <c r="G35" s="1005">
        <v>27</v>
      </c>
      <c r="H35" s="677" t="s">
        <v>134</v>
      </c>
      <c r="I35" s="572" t="s">
        <v>260</v>
      </c>
      <c r="J35" s="148"/>
    </row>
    <row r="36" spans="1:10" s="69" customFormat="1" ht="20.100000000000001" customHeight="1">
      <c r="A36" s="675"/>
      <c r="B36" s="676" t="s">
        <v>135</v>
      </c>
      <c r="C36" s="1009">
        <v>1</v>
      </c>
      <c r="D36" s="1010">
        <v>48</v>
      </c>
      <c r="E36" s="1010">
        <v>0</v>
      </c>
      <c r="F36" s="1010">
        <v>0</v>
      </c>
      <c r="G36" s="1005">
        <v>49</v>
      </c>
      <c r="H36" s="677" t="s">
        <v>136</v>
      </c>
      <c r="I36" s="701"/>
      <c r="J36" s="148"/>
    </row>
    <row r="37" spans="1:10" s="71" customFormat="1" ht="20.100000000000001" customHeight="1">
      <c r="A37" s="675" t="s">
        <v>282</v>
      </c>
      <c r="B37" s="676" t="s">
        <v>133</v>
      </c>
      <c r="C37" s="1009">
        <v>34</v>
      </c>
      <c r="D37" s="1010">
        <v>49</v>
      </c>
      <c r="E37" s="1010">
        <v>0</v>
      </c>
      <c r="F37" s="1010">
        <v>0</v>
      </c>
      <c r="G37" s="1005">
        <v>83</v>
      </c>
      <c r="H37" s="677" t="s">
        <v>134</v>
      </c>
      <c r="I37" s="701" t="s">
        <v>283</v>
      </c>
      <c r="J37" s="149"/>
    </row>
    <row r="38" spans="1:10" s="69" customFormat="1" ht="20.100000000000001" customHeight="1">
      <c r="A38" s="675"/>
      <c r="B38" s="676" t="s">
        <v>135</v>
      </c>
      <c r="C38" s="1009">
        <v>163</v>
      </c>
      <c r="D38" s="1010">
        <v>257</v>
      </c>
      <c r="E38" s="1010">
        <v>0</v>
      </c>
      <c r="F38" s="1010">
        <v>0</v>
      </c>
      <c r="G38" s="1005">
        <v>420</v>
      </c>
      <c r="H38" s="677" t="s">
        <v>136</v>
      </c>
      <c r="I38" s="701"/>
      <c r="J38" s="148"/>
    </row>
    <row r="39" spans="1:10" s="73" customFormat="1" ht="20.100000000000001" customHeight="1">
      <c r="A39" s="675" t="s">
        <v>1</v>
      </c>
      <c r="B39" s="676" t="s">
        <v>133</v>
      </c>
      <c r="C39" s="1009">
        <v>0</v>
      </c>
      <c r="D39" s="1010">
        <v>0</v>
      </c>
      <c r="E39" s="1010">
        <v>0</v>
      </c>
      <c r="F39" s="1010">
        <v>1299</v>
      </c>
      <c r="G39" s="1005">
        <v>1299</v>
      </c>
      <c r="H39" s="677" t="s">
        <v>134</v>
      </c>
      <c r="I39" s="701" t="s">
        <v>4</v>
      </c>
      <c r="J39" s="150"/>
    </row>
    <row r="40" spans="1:10" s="74" customFormat="1" ht="20.100000000000001" customHeight="1">
      <c r="A40" s="675"/>
      <c r="B40" s="676" t="s">
        <v>135</v>
      </c>
      <c r="C40" s="1009">
        <v>0</v>
      </c>
      <c r="D40" s="1010">
        <v>0</v>
      </c>
      <c r="E40" s="1010">
        <v>0</v>
      </c>
      <c r="F40" s="1010">
        <v>4538</v>
      </c>
      <c r="G40" s="1005">
        <v>4538</v>
      </c>
      <c r="H40" s="677" t="s">
        <v>136</v>
      </c>
      <c r="I40" s="701"/>
      <c r="J40" s="150"/>
    </row>
    <row r="41" spans="1:10" s="67" customFormat="1" ht="20.100000000000001" customHeight="1">
      <c r="A41" s="672" t="s">
        <v>43</v>
      </c>
      <c r="B41" s="673" t="s">
        <v>133</v>
      </c>
      <c r="C41" s="1003">
        <v>485</v>
      </c>
      <c r="D41" s="1004">
        <v>17342</v>
      </c>
      <c r="E41" s="1004">
        <v>16430</v>
      </c>
      <c r="F41" s="1004">
        <v>1331</v>
      </c>
      <c r="G41" s="1005">
        <v>35588</v>
      </c>
      <c r="H41" s="674" t="s">
        <v>134</v>
      </c>
      <c r="I41" s="699" t="s">
        <v>2</v>
      </c>
      <c r="J41" s="70"/>
    </row>
    <row r="42" spans="1:10" s="67" customFormat="1" ht="20.100000000000001" customHeight="1">
      <c r="A42" s="679"/>
      <c r="B42" s="680" t="s">
        <v>135</v>
      </c>
      <c r="C42" s="1006">
        <v>2143</v>
      </c>
      <c r="D42" s="1007">
        <v>73088</v>
      </c>
      <c r="E42" s="1007">
        <v>76580</v>
      </c>
      <c r="F42" s="1007">
        <v>4643</v>
      </c>
      <c r="G42" s="1008">
        <v>156454</v>
      </c>
      <c r="H42" s="681" t="s">
        <v>136</v>
      </c>
      <c r="I42" s="702"/>
      <c r="J42" s="70"/>
    </row>
    <row r="43" spans="1:10" s="208" customFormat="1" ht="12.95" customHeight="1">
      <c r="A43" s="2117" t="s">
        <v>443</v>
      </c>
      <c r="B43" s="2117"/>
      <c r="C43" s="2117"/>
      <c r="D43" s="2117"/>
      <c r="E43" s="2117"/>
      <c r="F43" s="2117"/>
      <c r="G43" s="2117"/>
      <c r="H43" s="2117"/>
      <c r="I43" s="2117"/>
      <c r="J43" s="207"/>
    </row>
    <row r="44" spans="1:10" s="209" customFormat="1" ht="34.5" customHeight="1">
      <c r="A44" s="2140" t="s">
        <v>491</v>
      </c>
      <c r="B44" s="2140"/>
      <c r="C44" s="2140"/>
      <c r="D44" s="2140"/>
      <c r="E44" s="2140"/>
      <c r="F44" s="2140"/>
      <c r="G44" s="2140"/>
      <c r="H44" s="2140"/>
      <c r="I44" s="2140"/>
      <c r="J44" s="207"/>
    </row>
    <row r="45" spans="1:10" s="211" customFormat="1" ht="6" customHeight="1">
      <c r="A45" s="72"/>
      <c r="B45" s="72"/>
      <c r="C45" s="72"/>
      <c r="D45" s="72"/>
      <c r="E45" s="72"/>
      <c r="F45" s="72"/>
      <c r="G45" s="72"/>
      <c r="H45" s="72"/>
      <c r="I45" s="72"/>
      <c r="J45" s="210"/>
    </row>
    <row r="46" spans="1:10" s="211" customFormat="1" ht="18.95" customHeight="1">
      <c r="A46" s="2027" t="s">
        <v>22</v>
      </c>
      <c r="B46" s="2028"/>
      <c r="C46" s="2134" t="s">
        <v>189</v>
      </c>
      <c r="D46" s="2135"/>
      <c r="E46" s="2136" t="s">
        <v>488</v>
      </c>
      <c r="F46" s="2137"/>
      <c r="G46" s="344" t="s">
        <v>21</v>
      </c>
      <c r="H46" s="2085" t="s">
        <v>25</v>
      </c>
      <c r="I46" s="2086"/>
      <c r="J46" s="210"/>
    </row>
    <row r="47" spans="1:10" s="211" customFormat="1" ht="12.95" customHeight="1">
      <c r="A47" s="2029"/>
      <c r="B47" s="2030"/>
      <c r="C47" s="662" t="s">
        <v>190</v>
      </c>
      <c r="D47" s="717" t="s">
        <v>322</v>
      </c>
      <c r="E47" s="1079" t="s">
        <v>332</v>
      </c>
      <c r="F47" s="663" t="s">
        <v>1</v>
      </c>
      <c r="G47" s="1947" t="s">
        <v>2</v>
      </c>
      <c r="H47" s="2100"/>
      <c r="I47" s="2088"/>
      <c r="J47" s="210"/>
    </row>
    <row r="48" spans="1:10" s="211" customFormat="1" ht="24" customHeight="1">
      <c r="A48" s="2031"/>
      <c r="B48" s="2032"/>
      <c r="C48" s="866" t="s">
        <v>381</v>
      </c>
      <c r="D48" s="694" t="s">
        <v>191</v>
      </c>
      <c r="E48" s="866" t="s">
        <v>314</v>
      </c>
      <c r="F48" s="695" t="s">
        <v>4</v>
      </c>
      <c r="G48" s="1947"/>
      <c r="H48" s="2089"/>
      <c r="I48" s="2043"/>
      <c r="J48" s="210"/>
    </row>
    <row r="49" spans="1:10" s="211" customFormat="1" ht="20.100000000000001" customHeight="1">
      <c r="A49" s="683" t="s">
        <v>6</v>
      </c>
      <c r="B49" s="395"/>
      <c r="C49" s="684"/>
      <c r="D49" s="685"/>
      <c r="E49" s="686"/>
      <c r="F49" s="686"/>
      <c r="G49" s="687"/>
      <c r="H49" s="688"/>
      <c r="I49" s="422" t="s">
        <v>7</v>
      </c>
      <c r="J49" s="210"/>
    </row>
    <row r="50" spans="1:10" s="211" customFormat="1" ht="20.100000000000001" customHeight="1">
      <c r="A50" s="675" t="s">
        <v>34</v>
      </c>
      <c r="B50" s="689" t="s">
        <v>133</v>
      </c>
      <c r="C50" s="1009">
        <v>9</v>
      </c>
      <c r="D50" s="1010">
        <v>41</v>
      </c>
      <c r="E50" s="1010">
        <v>633</v>
      </c>
      <c r="F50" s="1010">
        <v>0</v>
      </c>
      <c r="G50" s="1005">
        <v>683</v>
      </c>
      <c r="H50" s="677" t="s">
        <v>134</v>
      </c>
      <c r="I50" s="678" t="s">
        <v>35</v>
      </c>
      <c r="J50" s="210"/>
    </row>
    <row r="51" spans="1:10" s="211" customFormat="1" ht="20.100000000000001" customHeight="1">
      <c r="A51" s="675"/>
      <c r="B51" s="689" t="s">
        <v>135</v>
      </c>
      <c r="C51" s="1009">
        <v>53</v>
      </c>
      <c r="D51" s="1010">
        <v>198</v>
      </c>
      <c r="E51" s="1010">
        <v>3384</v>
      </c>
      <c r="F51" s="1010">
        <v>0</v>
      </c>
      <c r="G51" s="1005">
        <v>3635</v>
      </c>
      <c r="H51" s="677" t="s">
        <v>136</v>
      </c>
      <c r="I51" s="678"/>
      <c r="J51" s="210"/>
    </row>
    <row r="52" spans="1:10" s="211" customFormat="1" ht="20.100000000000001" customHeight="1">
      <c r="A52" s="675" t="s">
        <v>36</v>
      </c>
      <c r="B52" s="689" t="s">
        <v>133</v>
      </c>
      <c r="C52" s="1009">
        <v>137</v>
      </c>
      <c r="D52" s="1010">
        <v>7787</v>
      </c>
      <c r="E52" s="1010">
        <v>5779</v>
      </c>
      <c r="F52" s="1010">
        <v>0</v>
      </c>
      <c r="G52" s="1005">
        <v>13703</v>
      </c>
      <c r="H52" s="677" t="s">
        <v>134</v>
      </c>
      <c r="I52" s="678" t="s">
        <v>37</v>
      </c>
      <c r="J52" s="210"/>
    </row>
    <row r="53" spans="1:10" s="211" customFormat="1" ht="20.100000000000001" customHeight="1">
      <c r="A53" s="675"/>
      <c r="B53" s="689" t="s">
        <v>135</v>
      </c>
      <c r="C53" s="1009">
        <v>647</v>
      </c>
      <c r="D53" s="1010">
        <v>36047</v>
      </c>
      <c r="E53" s="1010">
        <v>31763</v>
      </c>
      <c r="F53" s="1010">
        <v>0</v>
      </c>
      <c r="G53" s="1005">
        <v>68457</v>
      </c>
      <c r="H53" s="677" t="s">
        <v>136</v>
      </c>
      <c r="I53" s="678"/>
      <c r="J53" s="210"/>
    </row>
    <row r="54" spans="1:10" s="211" customFormat="1" ht="20.100000000000001" customHeight="1">
      <c r="A54" s="675" t="s">
        <v>38</v>
      </c>
      <c r="B54" s="689" t="s">
        <v>133</v>
      </c>
      <c r="C54" s="1009">
        <v>146</v>
      </c>
      <c r="D54" s="1010">
        <v>9838</v>
      </c>
      <c r="E54" s="1010">
        <v>6460</v>
      </c>
      <c r="F54" s="1010">
        <v>0</v>
      </c>
      <c r="G54" s="1005">
        <v>16444</v>
      </c>
      <c r="H54" s="677" t="s">
        <v>134</v>
      </c>
      <c r="I54" s="678" t="s">
        <v>39</v>
      </c>
      <c r="J54" s="210"/>
    </row>
    <row r="55" spans="1:10" s="211" customFormat="1" ht="20.100000000000001" customHeight="1">
      <c r="A55" s="675"/>
      <c r="B55" s="689" t="s">
        <v>135</v>
      </c>
      <c r="C55" s="1009">
        <v>650</v>
      </c>
      <c r="D55" s="1010">
        <v>42781</v>
      </c>
      <c r="E55" s="1010">
        <v>31623</v>
      </c>
      <c r="F55" s="1010">
        <v>0</v>
      </c>
      <c r="G55" s="1005">
        <v>75054</v>
      </c>
      <c r="H55" s="677" t="s">
        <v>136</v>
      </c>
      <c r="I55" s="678"/>
      <c r="J55" s="210"/>
    </row>
    <row r="56" spans="1:10" s="211" customFormat="1" ht="20.100000000000001" customHeight="1">
      <c r="A56" s="675" t="s">
        <v>40</v>
      </c>
      <c r="B56" s="689" t="s">
        <v>133</v>
      </c>
      <c r="C56" s="1009">
        <v>9</v>
      </c>
      <c r="D56" s="1010">
        <v>42</v>
      </c>
      <c r="E56" s="1010">
        <v>0</v>
      </c>
      <c r="F56" s="1010">
        <v>0</v>
      </c>
      <c r="G56" s="1005">
        <v>51</v>
      </c>
      <c r="H56" s="677" t="s">
        <v>134</v>
      </c>
      <c r="I56" s="571" t="s">
        <v>260</v>
      </c>
      <c r="J56" s="210"/>
    </row>
    <row r="57" spans="1:10" s="211" customFormat="1" ht="20.100000000000001" customHeight="1">
      <c r="A57" s="709"/>
      <c r="B57" s="710" t="s">
        <v>135</v>
      </c>
      <c r="C57" s="1009">
        <v>13</v>
      </c>
      <c r="D57" s="1010">
        <v>116</v>
      </c>
      <c r="E57" s="1010">
        <v>0</v>
      </c>
      <c r="F57" s="1010">
        <v>0</v>
      </c>
      <c r="G57" s="1005">
        <v>129</v>
      </c>
      <c r="H57" s="677" t="s">
        <v>136</v>
      </c>
      <c r="I57" s="712"/>
      <c r="J57" s="210"/>
    </row>
    <row r="58" spans="1:10" s="71" customFormat="1" ht="20.100000000000001" customHeight="1">
      <c r="A58" s="675" t="s">
        <v>282</v>
      </c>
      <c r="B58" s="676" t="s">
        <v>133</v>
      </c>
      <c r="C58" s="1009">
        <v>208</v>
      </c>
      <c r="D58" s="1010">
        <v>95</v>
      </c>
      <c r="E58" s="1010">
        <v>0</v>
      </c>
      <c r="F58" s="1010">
        <v>0</v>
      </c>
      <c r="G58" s="1005">
        <v>303</v>
      </c>
      <c r="H58" s="677" t="s">
        <v>134</v>
      </c>
      <c r="I58" s="701" t="s">
        <v>283</v>
      </c>
      <c r="J58" s="149"/>
    </row>
    <row r="59" spans="1:10" s="211" customFormat="1" ht="20.100000000000001" customHeight="1">
      <c r="A59" s="709"/>
      <c r="B59" s="710" t="s">
        <v>135</v>
      </c>
      <c r="C59" s="1009">
        <v>1187</v>
      </c>
      <c r="D59" s="1010">
        <v>499</v>
      </c>
      <c r="E59" s="1010">
        <v>0</v>
      </c>
      <c r="F59" s="1010">
        <v>0</v>
      </c>
      <c r="G59" s="1005">
        <v>1686</v>
      </c>
      <c r="H59" s="677" t="s">
        <v>136</v>
      </c>
      <c r="I59" s="712"/>
      <c r="J59" s="210"/>
    </row>
    <row r="60" spans="1:10" s="209" customFormat="1" ht="20.100000000000001" customHeight="1">
      <c r="A60" s="709" t="s">
        <v>1</v>
      </c>
      <c r="B60" s="710" t="s">
        <v>133</v>
      </c>
      <c r="C60" s="1009">
        <v>0</v>
      </c>
      <c r="D60" s="1010">
        <v>0</v>
      </c>
      <c r="E60" s="1010">
        <v>0</v>
      </c>
      <c r="F60" s="1010">
        <v>21</v>
      </c>
      <c r="G60" s="1005">
        <v>21</v>
      </c>
      <c r="H60" s="677" t="s">
        <v>134</v>
      </c>
      <c r="I60" s="712" t="s">
        <v>4</v>
      </c>
      <c r="J60" s="207"/>
    </row>
    <row r="61" spans="1:10" s="211" customFormat="1" ht="20.100000000000001" customHeight="1">
      <c r="A61" s="709"/>
      <c r="B61" s="710" t="s">
        <v>135</v>
      </c>
      <c r="C61" s="1009">
        <v>0</v>
      </c>
      <c r="D61" s="1010">
        <v>0</v>
      </c>
      <c r="E61" s="1010">
        <v>0</v>
      </c>
      <c r="F61" s="1010">
        <v>88</v>
      </c>
      <c r="G61" s="1005">
        <v>88</v>
      </c>
      <c r="H61" s="677" t="s">
        <v>136</v>
      </c>
      <c r="I61" s="712"/>
      <c r="J61" s="210"/>
    </row>
    <row r="62" spans="1:10" s="211" customFormat="1" ht="20.100000000000001" customHeight="1">
      <c r="A62" s="705" t="s">
        <v>43</v>
      </c>
      <c r="B62" s="713" t="s">
        <v>133</v>
      </c>
      <c r="C62" s="1003">
        <v>509</v>
      </c>
      <c r="D62" s="1004">
        <v>17803</v>
      </c>
      <c r="E62" s="1004">
        <v>12872</v>
      </c>
      <c r="F62" s="1004">
        <v>21</v>
      </c>
      <c r="G62" s="1005">
        <v>31205</v>
      </c>
      <c r="H62" s="674" t="s">
        <v>134</v>
      </c>
      <c r="I62" s="708" t="s">
        <v>2</v>
      </c>
      <c r="J62" s="210"/>
    </row>
    <row r="63" spans="1:10" s="211" customFormat="1" ht="20.100000000000001" customHeight="1">
      <c r="A63" s="679"/>
      <c r="B63" s="690" t="s">
        <v>135</v>
      </c>
      <c r="C63" s="1006">
        <v>2550</v>
      </c>
      <c r="D63" s="1007">
        <v>79641</v>
      </c>
      <c r="E63" s="1007">
        <v>66770</v>
      </c>
      <c r="F63" s="1007">
        <v>88</v>
      </c>
      <c r="G63" s="1008">
        <v>149049</v>
      </c>
      <c r="H63" s="681" t="s">
        <v>136</v>
      </c>
      <c r="I63" s="682"/>
      <c r="J63" s="210"/>
    </row>
    <row r="64" spans="1:10" s="211" customFormat="1" ht="18.95" customHeight="1">
      <c r="A64" s="2117" t="s">
        <v>443</v>
      </c>
      <c r="B64" s="2117"/>
      <c r="C64" s="2117"/>
      <c r="D64" s="2117"/>
      <c r="E64" s="2117"/>
      <c r="F64" s="2117"/>
      <c r="G64" s="2117"/>
      <c r="H64" s="2117"/>
      <c r="I64" s="2117"/>
      <c r="J64" s="210"/>
    </row>
    <row r="65" spans="1:10" s="211" customFormat="1" ht="31.5" customHeight="1">
      <c r="A65" s="2140" t="s">
        <v>490</v>
      </c>
      <c r="B65" s="2140"/>
      <c r="C65" s="2140"/>
      <c r="D65" s="2140"/>
      <c r="E65" s="2140"/>
      <c r="F65" s="2140"/>
      <c r="G65" s="2140"/>
      <c r="H65" s="2140"/>
      <c r="I65" s="2140"/>
      <c r="J65" s="210"/>
    </row>
    <row r="66" spans="1:10" s="211" customFormat="1" ht="6" customHeight="1">
      <c r="A66" s="72"/>
      <c r="B66" s="72"/>
      <c r="C66" s="72"/>
      <c r="D66" s="72"/>
      <c r="E66" s="72"/>
      <c r="F66" s="72"/>
      <c r="G66" s="72"/>
      <c r="H66" s="72"/>
      <c r="I66" s="72"/>
      <c r="J66" s="210"/>
    </row>
    <row r="67" spans="1:10" s="211" customFormat="1" ht="18.95" customHeight="1">
      <c r="A67" s="2027" t="s">
        <v>22</v>
      </c>
      <c r="B67" s="2028"/>
      <c r="C67" s="2134" t="s">
        <v>189</v>
      </c>
      <c r="D67" s="2135"/>
      <c r="E67" s="2136" t="s">
        <v>488</v>
      </c>
      <c r="F67" s="2137"/>
      <c r="G67" s="344" t="s">
        <v>21</v>
      </c>
      <c r="H67" s="2085" t="s">
        <v>25</v>
      </c>
      <c r="I67" s="2086"/>
      <c r="J67" s="210"/>
    </row>
    <row r="68" spans="1:10" s="211" customFormat="1" ht="15.75" customHeight="1">
      <c r="A68" s="2082"/>
      <c r="B68" s="2030"/>
      <c r="C68" s="662" t="s">
        <v>190</v>
      </c>
      <c r="D68" s="717" t="s">
        <v>322</v>
      </c>
      <c r="E68" s="1079" t="s">
        <v>332</v>
      </c>
      <c r="F68" s="1425" t="s">
        <v>1</v>
      </c>
      <c r="G68" s="1898" t="s">
        <v>2</v>
      </c>
      <c r="H68" s="2087"/>
      <c r="I68" s="2088"/>
      <c r="J68" s="210"/>
    </row>
    <row r="69" spans="1:10" s="211" customFormat="1" ht="24" customHeight="1">
      <c r="A69" s="2031"/>
      <c r="B69" s="2032"/>
      <c r="C69" s="866" t="s">
        <v>381</v>
      </c>
      <c r="D69" s="1426" t="s">
        <v>191</v>
      </c>
      <c r="E69" s="866" t="s">
        <v>314</v>
      </c>
      <c r="F69" s="1427" t="s">
        <v>4</v>
      </c>
      <c r="G69" s="1899"/>
      <c r="H69" s="2089"/>
      <c r="I69" s="2043"/>
      <c r="J69" s="210"/>
    </row>
    <row r="70" spans="1:10" s="211" customFormat="1" ht="18.95" customHeight="1">
      <c r="A70" s="492" t="s">
        <v>126</v>
      </c>
      <c r="B70" s="437"/>
      <c r="C70" s="711"/>
      <c r="D70" s="703"/>
      <c r="E70" s="703"/>
      <c r="F70" s="703"/>
      <c r="G70" s="704"/>
      <c r="H70" s="431"/>
      <c r="I70" s="495" t="s">
        <v>9</v>
      </c>
      <c r="J70" s="210"/>
    </row>
    <row r="71" spans="1:10" s="211" customFormat="1" ht="18.95" customHeight="1">
      <c r="A71" s="709" t="s">
        <v>34</v>
      </c>
      <c r="B71" s="710" t="s">
        <v>133</v>
      </c>
      <c r="C71" s="1009">
        <v>0</v>
      </c>
      <c r="D71" s="1010">
        <v>0</v>
      </c>
      <c r="E71" s="1010">
        <v>2</v>
      </c>
      <c r="F71" s="1010">
        <v>0</v>
      </c>
      <c r="G71" s="1005">
        <v>2</v>
      </c>
      <c r="H71" s="677" t="s">
        <v>134</v>
      </c>
      <c r="I71" s="712" t="s">
        <v>35</v>
      </c>
      <c r="J71" s="210"/>
    </row>
    <row r="72" spans="1:10" s="211" customFormat="1" ht="18.95" customHeight="1">
      <c r="A72" s="709"/>
      <c r="B72" s="710" t="s">
        <v>135</v>
      </c>
      <c r="C72" s="1009">
        <v>0</v>
      </c>
      <c r="D72" s="1010">
        <v>0</v>
      </c>
      <c r="E72" s="1010">
        <v>15</v>
      </c>
      <c r="F72" s="1010">
        <v>0</v>
      </c>
      <c r="G72" s="1005">
        <v>15</v>
      </c>
      <c r="H72" s="677" t="s">
        <v>136</v>
      </c>
      <c r="I72" s="712"/>
      <c r="J72" s="210"/>
    </row>
    <row r="73" spans="1:10" s="211" customFormat="1" ht="18.95" customHeight="1">
      <c r="A73" s="709" t="s">
        <v>36</v>
      </c>
      <c r="B73" s="710" t="s">
        <v>133</v>
      </c>
      <c r="C73" s="1009">
        <v>12</v>
      </c>
      <c r="D73" s="1010">
        <v>840</v>
      </c>
      <c r="E73" s="1010">
        <v>228</v>
      </c>
      <c r="F73" s="1010">
        <v>0</v>
      </c>
      <c r="G73" s="1005">
        <v>1080</v>
      </c>
      <c r="H73" s="677" t="s">
        <v>134</v>
      </c>
      <c r="I73" s="712" t="s">
        <v>37</v>
      </c>
      <c r="J73" s="210"/>
    </row>
    <row r="74" spans="1:10" s="211" customFormat="1" ht="18.95" customHeight="1">
      <c r="A74" s="709"/>
      <c r="B74" s="710" t="s">
        <v>135</v>
      </c>
      <c r="C74" s="1009">
        <v>69</v>
      </c>
      <c r="D74" s="1010">
        <v>3949</v>
      </c>
      <c r="E74" s="1010">
        <v>1322</v>
      </c>
      <c r="F74" s="1010">
        <v>0</v>
      </c>
      <c r="G74" s="1005">
        <v>5340</v>
      </c>
      <c r="H74" s="677" t="s">
        <v>136</v>
      </c>
      <c r="I74" s="712"/>
      <c r="J74" s="210"/>
    </row>
    <row r="75" spans="1:10" s="213" customFormat="1" ht="18.95" customHeight="1">
      <c r="A75" s="709" t="s">
        <v>38</v>
      </c>
      <c r="B75" s="710" t="s">
        <v>133</v>
      </c>
      <c r="C75" s="1009">
        <v>15</v>
      </c>
      <c r="D75" s="1010">
        <v>1879</v>
      </c>
      <c r="E75" s="1010">
        <v>396</v>
      </c>
      <c r="F75" s="1010">
        <v>0</v>
      </c>
      <c r="G75" s="1005">
        <v>2290</v>
      </c>
      <c r="H75" s="677" t="s">
        <v>134</v>
      </c>
      <c r="I75" s="712" t="s">
        <v>39</v>
      </c>
      <c r="J75" s="212"/>
    </row>
    <row r="76" spans="1:10" s="209" customFormat="1" ht="18.95" customHeight="1">
      <c r="A76" s="709"/>
      <c r="B76" s="710" t="s">
        <v>135</v>
      </c>
      <c r="C76" s="1009">
        <v>82</v>
      </c>
      <c r="D76" s="1010">
        <v>8497</v>
      </c>
      <c r="E76" s="1010">
        <v>2076</v>
      </c>
      <c r="F76" s="1010">
        <v>0</v>
      </c>
      <c r="G76" s="1005">
        <v>10655</v>
      </c>
      <c r="H76" s="677" t="s">
        <v>136</v>
      </c>
      <c r="I76" s="712"/>
      <c r="J76" s="207"/>
    </row>
    <row r="77" spans="1:10" s="215" customFormat="1" ht="18.95" customHeight="1">
      <c r="A77" s="709" t="s">
        <v>40</v>
      </c>
      <c r="B77" s="710" t="s">
        <v>133</v>
      </c>
      <c r="C77" s="1009">
        <v>0</v>
      </c>
      <c r="D77" s="1010">
        <v>4</v>
      </c>
      <c r="E77" s="1010">
        <v>0</v>
      </c>
      <c r="F77" s="1010">
        <v>0</v>
      </c>
      <c r="G77" s="1005">
        <v>4</v>
      </c>
      <c r="H77" s="677" t="s">
        <v>134</v>
      </c>
      <c r="I77" s="571" t="s">
        <v>260</v>
      </c>
      <c r="J77" s="214"/>
    </row>
    <row r="78" spans="1:10" ht="18.95" customHeight="1">
      <c r="A78" s="709"/>
      <c r="B78" s="710" t="s">
        <v>135</v>
      </c>
      <c r="C78" s="1009">
        <v>0</v>
      </c>
      <c r="D78" s="1010">
        <v>6</v>
      </c>
      <c r="E78" s="1010">
        <v>0</v>
      </c>
      <c r="F78" s="1010">
        <v>0</v>
      </c>
      <c r="G78" s="1005">
        <v>6</v>
      </c>
      <c r="H78" s="677" t="s">
        <v>136</v>
      </c>
      <c r="I78" s="712"/>
    </row>
    <row r="79" spans="1:10" s="71" customFormat="1" ht="20.100000000000001" customHeight="1">
      <c r="A79" s="675" t="s">
        <v>282</v>
      </c>
      <c r="B79" s="676" t="s">
        <v>133</v>
      </c>
      <c r="C79" s="1009">
        <v>0</v>
      </c>
      <c r="D79" s="1010">
        <v>0</v>
      </c>
      <c r="E79" s="1010">
        <v>0</v>
      </c>
      <c r="F79" s="1010">
        <v>0</v>
      </c>
      <c r="G79" s="1005">
        <v>0</v>
      </c>
      <c r="H79" s="677" t="s">
        <v>134</v>
      </c>
      <c r="I79" s="701" t="s">
        <v>283</v>
      </c>
      <c r="J79" s="149"/>
    </row>
    <row r="80" spans="1:10" ht="18.95" customHeight="1">
      <c r="A80" s="709"/>
      <c r="B80" s="710" t="s">
        <v>135</v>
      </c>
      <c r="C80" s="1009">
        <v>0</v>
      </c>
      <c r="D80" s="1010">
        <v>0</v>
      </c>
      <c r="E80" s="1010">
        <v>0</v>
      </c>
      <c r="F80" s="1010">
        <v>0</v>
      </c>
      <c r="G80" s="1005">
        <v>0</v>
      </c>
      <c r="H80" s="677" t="s">
        <v>136</v>
      </c>
      <c r="I80" s="712"/>
    </row>
    <row r="81" spans="1:10" ht="18.95" customHeight="1">
      <c r="A81" s="709" t="s">
        <v>1</v>
      </c>
      <c r="B81" s="710" t="s">
        <v>133</v>
      </c>
      <c r="C81" s="1009">
        <v>0</v>
      </c>
      <c r="D81" s="1010">
        <v>0</v>
      </c>
      <c r="E81" s="1010">
        <v>0</v>
      </c>
      <c r="F81" s="1010">
        <v>19</v>
      </c>
      <c r="G81" s="1005">
        <v>19</v>
      </c>
      <c r="H81" s="677" t="s">
        <v>134</v>
      </c>
      <c r="I81" s="712" t="s">
        <v>4</v>
      </c>
    </row>
    <row r="82" spans="1:10" ht="18.95" customHeight="1">
      <c r="A82" s="709"/>
      <c r="B82" s="710" t="s">
        <v>135</v>
      </c>
      <c r="C82" s="1009">
        <v>0</v>
      </c>
      <c r="D82" s="1010">
        <v>0</v>
      </c>
      <c r="E82" s="1010">
        <v>0</v>
      </c>
      <c r="F82" s="1010">
        <v>69</v>
      </c>
      <c r="G82" s="1005">
        <v>69</v>
      </c>
      <c r="H82" s="677" t="s">
        <v>136</v>
      </c>
      <c r="I82" s="712"/>
    </row>
    <row r="83" spans="1:10" ht="18.95" customHeight="1">
      <c r="A83" s="705" t="s">
        <v>43</v>
      </c>
      <c r="B83" s="713" t="s">
        <v>133</v>
      </c>
      <c r="C83" s="1003">
        <v>27</v>
      </c>
      <c r="D83" s="1004">
        <v>2723</v>
      </c>
      <c r="E83" s="1004">
        <v>626</v>
      </c>
      <c r="F83" s="1004">
        <v>19</v>
      </c>
      <c r="G83" s="1005">
        <v>3395</v>
      </c>
      <c r="H83" s="674" t="s">
        <v>134</v>
      </c>
      <c r="I83" s="708" t="s">
        <v>2</v>
      </c>
    </row>
    <row r="84" spans="1:10" ht="18.95" customHeight="1">
      <c r="A84" s="679"/>
      <c r="B84" s="690" t="s">
        <v>135</v>
      </c>
      <c r="C84" s="1006">
        <v>151</v>
      </c>
      <c r="D84" s="1007">
        <v>12452</v>
      </c>
      <c r="E84" s="1007">
        <v>3413</v>
      </c>
      <c r="F84" s="1007">
        <v>69</v>
      </c>
      <c r="G84" s="1008">
        <v>16085</v>
      </c>
      <c r="H84" s="681" t="s">
        <v>136</v>
      </c>
      <c r="I84" s="682"/>
    </row>
    <row r="85" spans="1:10" s="123" customFormat="1" ht="14.25">
      <c r="A85" s="2078" t="s">
        <v>503</v>
      </c>
      <c r="B85" s="2078"/>
      <c r="C85" s="2078"/>
      <c r="D85" s="2078"/>
      <c r="E85" s="2078"/>
      <c r="F85" s="867"/>
      <c r="G85" s="1995" t="s">
        <v>364</v>
      </c>
      <c r="H85" s="1995"/>
      <c r="I85" s="1995"/>
      <c r="J85" s="863"/>
    </row>
  </sheetData>
  <mergeCells count="30">
    <mergeCell ref="A22:I22"/>
    <mergeCell ref="A23:I23"/>
    <mergeCell ref="A25:B27"/>
    <mergeCell ref="C25:D25"/>
    <mergeCell ref="E25:F25"/>
    <mergeCell ref="H25:I27"/>
    <mergeCell ref="G26:G27"/>
    <mergeCell ref="A64:I64"/>
    <mergeCell ref="A65:I65"/>
    <mergeCell ref="A67:B69"/>
    <mergeCell ref="C67:D67"/>
    <mergeCell ref="E67:F67"/>
    <mergeCell ref="H67:I69"/>
    <mergeCell ref="G68:G69"/>
    <mergeCell ref="A85:E85"/>
    <mergeCell ref="G85:I85"/>
    <mergeCell ref="A1:I1"/>
    <mergeCell ref="A2:I2"/>
    <mergeCell ref="A4:B6"/>
    <mergeCell ref="C4:D4"/>
    <mergeCell ref="E4:F4"/>
    <mergeCell ref="H4:I6"/>
    <mergeCell ref="G5:G6"/>
    <mergeCell ref="A43:I43"/>
    <mergeCell ref="A44:I44"/>
    <mergeCell ref="A46:B48"/>
    <mergeCell ref="C46:D46"/>
    <mergeCell ref="E46:F46"/>
    <mergeCell ref="H46:I48"/>
    <mergeCell ref="G47:G4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3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L101"/>
  <sheetViews>
    <sheetView showGridLines="0" rightToLeft="1" view="pageBreakPreview" topLeftCell="A88" zoomScale="106" zoomScaleNormal="100" zoomScaleSheetLayoutView="106" workbookViewId="0">
      <selection activeCell="R22" sqref="R22"/>
    </sheetView>
  </sheetViews>
  <sheetFormatPr defaultColWidth="9.140625" defaultRowHeight="12.75"/>
  <cols>
    <col min="1" max="1" width="18.7109375" style="189" customWidth="1"/>
    <col min="2" max="2" width="12.42578125" style="189" customWidth="1"/>
    <col min="3" max="3" width="10.85546875" style="189" customWidth="1"/>
    <col min="4" max="4" width="11.140625" style="189" customWidth="1"/>
    <col min="5" max="5" width="11" style="189" customWidth="1"/>
    <col min="6" max="6" width="15.28515625" style="189" customWidth="1"/>
    <col min="7" max="7" width="10.42578125" style="189" customWidth="1"/>
    <col min="8" max="8" width="10.140625" style="189" customWidth="1"/>
    <col min="9" max="9" width="12.42578125" style="189" customWidth="1"/>
    <col min="10" max="10" width="13.5703125" style="189" customWidth="1"/>
    <col min="11" max="11" width="18.7109375" style="189" customWidth="1"/>
    <col min="12" max="16384" width="9.140625" style="189"/>
  </cols>
  <sheetData>
    <row r="1" spans="1:12" s="183" customFormat="1" ht="19.5" customHeight="1">
      <c r="A1" s="2154" t="s">
        <v>440</v>
      </c>
      <c r="B1" s="2155"/>
      <c r="C1" s="2155"/>
      <c r="D1" s="2155"/>
      <c r="E1" s="2155"/>
      <c r="F1" s="2155"/>
      <c r="G1" s="2155"/>
      <c r="H1" s="2155"/>
      <c r="I1" s="2155"/>
      <c r="J1" s="2155"/>
      <c r="K1" s="2155"/>
      <c r="L1" s="182"/>
    </row>
    <row r="2" spans="1:12" s="183" customFormat="1" ht="30" customHeight="1">
      <c r="A2" s="2153" t="s">
        <v>483</v>
      </c>
      <c r="B2" s="2153"/>
      <c r="C2" s="2153"/>
      <c r="D2" s="2153"/>
      <c r="E2" s="2153"/>
      <c r="F2" s="2153"/>
      <c r="G2" s="2153"/>
      <c r="H2" s="2153"/>
      <c r="I2" s="2153"/>
      <c r="J2" s="2153"/>
      <c r="K2" s="2153"/>
      <c r="L2" s="184"/>
    </row>
    <row r="3" spans="1:12" s="186" customFormat="1" ht="6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s="187" customFormat="1" ht="18.95" customHeight="1">
      <c r="A4" s="2156" t="s">
        <v>237</v>
      </c>
      <c r="B4" s="2157"/>
      <c r="C4" s="2171" t="s">
        <v>238</v>
      </c>
      <c r="D4" s="2172"/>
      <c r="E4" s="2172"/>
      <c r="F4" s="2169" t="s">
        <v>239</v>
      </c>
      <c r="G4" s="2169"/>
      <c r="H4" s="2170"/>
      <c r="I4" s="631" t="s">
        <v>21</v>
      </c>
      <c r="J4" s="2162" t="s">
        <v>333</v>
      </c>
      <c r="K4" s="2163"/>
    </row>
    <row r="5" spans="1:12" s="187" customFormat="1" ht="18.95" customHeight="1">
      <c r="A5" s="2158"/>
      <c r="B5" s="2159"/>
      <c r="C5" s="1075" t="s">
        <v>34</v>
      </c>
      <c r="D5" s="1075" t="s">
        <v>36</v>
      </c>
      <c r="E5" s="1075" t="s">
        <v>38</v>
      </c>
      <c r="F5" s="1075" t="s">
        <v>40</v>
      </c>
      <c r="G5" s="1075" t="s">
        <v>282</v>
      </c>
      <c r="H5" s="1075" t="s">
        <v>1</v>
      </c>
      <c r="I5" s="2167" t="s">
        <v>2</v>
      </c>
      <c r="J5" s="2164"/>
      <c r="K5" s="2165"/>
    </row>
    <row r="6" spans="1:12" s="187" customFormat="1" ht="31.5" customHeight="1">
      <c r="A6" s="2160"/>
      <c r="B6" s="2161"/>
      <c r="C6" s="1076" t="s">
        <v>35</v>
      </c>
      <c r="D6" s="1076" t="s">
        <v>37</v>
      </c>
      <c r="E6" s="1076" t="s">
        <v>39</v>
      </c>
      <c r="F6" s="1073" t="s">
        <v>260</v>
      </c>
      <c r="G6" s="1076" t="s">
        <v>283</v>
      </c>
      <c r="H6" s="1076" t="s">
        <v>4</v>
      </c>
      <c r="I6" s="2168"/>
      <c r="J6" s="2166"/>
      <c r="K6" s="2161"/>
    </row>
    <row r="7" spans="1:12" s="188" customFormat="1" ht="24.75" customHeight="1">
      <c r="A7" s="405" t="s">
        <v>416</v>
      </c>
      <c r="B7" s="1082"/>
      <c r="C7" s="1083"/>
      <c r="D7" s="1084"/>
      <c r="E7" s="1084"/>
      <c r="F7" s="1084"/>
      <c r="G7" s="1084"/>
      <c r="H7" s="1084"/>
      <c r="I7" s="1085"/>
      <c r="J7" s="1081"/>
      <c r="K7" s="1678" t="s">
        <v>386</v>
      </c>
    </row>
    <row r="8" spans="1:12" ht="18.95" customHeight="1">
      <c r="A8" s="1759" t="s">
        <v>382</v>
      </c>
      <c r="B8" s="632" t="s">
        <v>240</v>
      </c>
      <c r="C8" s="871">
        <v>13</v>
      </c>
      <c r="D8" s="872">
        <v>325</v>
      </c>
      <c r="E8" s="872">
        <v>1166</v>
      </c>
      <c r="F8" s="872">
        <v>0</v>
      </c>
      <c r="G8" s="872">
        <v>42</v>
      </c>
      <c r="H8" s="872">
        <v>0</v>
      </c>
      <c r="I8" s="870">
        <v>1546</v>
      </c>
      <c r="J8" s="1089" t="s">
        <v>341</v>
      </c>
      <c r="K8" s="756" t="s">
        <v>383</v>
      </c>
    </row>
    <row r="9" spans="1:12" ht="18.95" customHeight="1">
      <c r="A9" s="661"/>
      <c r="B9" s="661" t="s">
        <v>241</v>
      </c>
      <c r="C9" s="871">
        <v>1</v>
      </c>
      <c r="D9" s="872">
        <v>11</v>
      </c>
      <c r="E9" s="872">
        <v>39</v>
      </c>
      <c r="F9" s="872">
        <v>1</v>
      </c>
      <c r="G9" s="872">
        <v>3</v>
      </c>
      <c r="H9" s="872">
        <v>0</v>
      </c>
      <c r="I9" s="870">
        <v>55</v>
      </c>
      <c r="J9" s="1089" t="s">
        <v>342</v>
      </c>
      <c r="K9" s="759"/>
    </row>
    <row r="10" spans="1:12" ht="18.95" customHeight="1">
      <c r="A10" s="755" t="s">
        <v>242</v>
      </c>
      <c r="B10" s="661" t="s">
        <v>240</v>
      </c>
      <c r="C10" s="871">
        <v>130</v>
      </c>
      <c r="D10" s="872">
        <v>3759</v>
      </c>
      <c r="E10" s="872">
        <v>11769</v>
      </c>
      <c r="F10" s="872">
        <v>17</v>
      </c>
      <c r="G10" s="872">
        <v>120</v>
      </c>
      <c r="H10" s="872">
        <v>0</v>
      </c>
      <c r="I10" s="870">
        <v>15795</v>
      </c>
      <c r="J10" s="1089" t="s">
        <v>341</v>
      </c>
      <c r="K10" s="760" t="s">
        <v>242</v>
      </c>
    </row>
    <row r="11" spans="1:12" ht="18.95" customHeight="1">
      <c r="A11" s="755"/>
      <c r="B11" s="661" t="s">
        <v>241</v>
      </c>
      <c r="C11" s="871">
        <v>17</v>
      </c>
      <c r="D11" s="872">
        <v>126</v>
      </c>
      <c r="E11" s="872">
        <v>310</v>
      </c>
      <c r="F11" s="872">
        <v>3</v>
      </c>
      <c r="G11" s="872">
        <v>5</v>
      </c>
      <c r="H11" s="872">
        <v>0</v>
      </c>
      <c r="I11" s="870">
        <v>461</v>
      </c>
      <c r="J11" s="1089" t="s">
        <v>342</v>
      </c>
      <c r="K11" s="756"/>
    </row>
    <row r="12" spans="1:12" ht="18.95" customHeight="1">
      <c r="A12" s="755" t="s">
        <v>243</v>
      </c>
      <c r="B12" s="661" t="s">
        <v>240</v>
      </c>
      <c r="C12" s="871">
        <v>381</v>
      </c>
      <c r="D12" s="872">
        <v>5434</v>
      </c>
      <c r="E12" s="872">
        <v>11381</v>
      </c>
      <c r="F12" s="872">
        <v>4</v>
      </c>
      <c r="G12" s="872">
        <v>82</v>
      </c>
      <c r="H12" s="872">
        <v>0</v>
      </c>
      <c r="I12" s="870">
        <v>17282</v>
      </c>
      <c r="J12" s="1089" t="s">
        <v>341</v>
      </c>
      <c r="K12" s="760" t="s">
        <v>243</v>
      </c>
    </row>
    <row r="13" spans="1:12" ht="18.95" customHeight="1">
      <c r="A13" s="755"/>
      <c r="B13" s="661" t="s">
        <v>241</v>
      </c>
      <c r="C13" s="871">
        <v>53</v>
      </c>
      <c r="D13" s="872">
        <v>347</v>
      </c>
      <c r="E13" s="872">
        <v>691</v>
      </c>
      <c r="F13" s="872">
        <v>3</v>
      </c>
      <c r="G13" s="872">
        <v>12</v>
      </c>
      <c r="H13" s="872">
        <v>0</v>
      </c>
      <c r="I13" s="870">
        <v>1106</v>
      </c>
      <c r="J13" s="1089" t="s">
        <v>342</v>
      </c>
      <c r="K13" s="760"/>
    </row>
    <row r="14" spans="1:12" ht="18.95" customHeight="1">
      <c r="A14" s="755" t="s">
        <v>244</v>
      </c>
      <c r="B14" s="661" t="s">
        <v>240</v>
      </c>
      <c r="C14" s="871">
        <v>455</v>
      </c>
      <c r="D14" s="872">
        <v>4736</v>
      </c>
      <c r="E14" s="872">
        <v>7857</v>
      </c>
      <c r="F14" s="872">
        <v>5</v>
      </c>
      <c r="G14" s="872">
        <v>48</v>
      </c>
      <c r="H14" s="872">
        <v>0</v>
      </c>
      <c r="I14" s="870">
        <v>13101</v>
      </c>
      <c r="J14" s="1089" t="s">
        <v>341</v>
      </c>
      <c r="K14" s="1147" t="s">
        <v>244</v>
      </c>
    </row>
    <row r="15" spans="1:12" ht="18.95" customHeight="1">
      <c r="A15" s="755"/>
      <c r="B15" s="661" t="s">
        <v>241</v>
      </c>
      <c r="C15" s="871">
        <v>39</v>
      </c>
      <c r="D15" s="872">
        <v>623</v>
      </c>
      <c r="E15" s="872">
        <v>979</v>
      </c>
      <c r="F15" s="872">
        <v>3</v>
      </c>
      <c r="G15" s="872">
        <v>6</v>
      </c>
      <c r="H15" s="872">
        <v>0</v>
      </c>
      <c r="I15" s="870">
        <v>1650</v>
      </c>
      <c r="J15" s="1089" t="s">
        <v>342</v>
      </c>
      <c r="K15" s="1147"/>
    </row>
    <row r="16" spans="1:12" ht="18.95" customHeight="1">
      <c r="A16" s="1148" t="s">
        <v>245</v>
      </c>
      <c r="B16" s="632" t="s">
        <v>240</v>
      </c>
      <c r="C16" s="871">
        <v>286</v>
      </c>
      <c r="D16" s="872">
        <v>2814</v>
      </c>
      <c r="E16" s="872">
        <v>4879</v>
      </c>
      <c r="F16" s="872">
        <v>2</v>
      </c>
      <c r="G16" s="872">
        <v>37</v>
      </c>
      <c r="H16" s="872">
        <v>0</v>
      </c>
      <c r="I16" s="870">
        <v>8018</v>
      </c>
      <c r="J16" s="1089" t="s">
        <v>341</v>
      </c>
      <c r="K16" s="1147" t="s">
        <v>245</v>
      </c>
    </row>
    <row r="17" spans="1:11" ht="18.95" customHeight="1">
      <c r="A17" s="1148"/>
      <c r="B17" s="632" t="s">
        <v>241</v>
      </c>
      <c r="C17" s="871">
        <v>30</v>
      </c>
      <c r="D17" s="872">
        <v>728</v>
      </c>
      <c r="E17" s="872">
        <v>1077</v>
      </c>
      <c r="F17" s="872">
        <v>10</v>
      </c>
      <c r="G17" s="872">
        <v>8</v>
      </c>
      <c r="H17" s="872">
        <v>0</v>
      </c>
      <c r="I17" s="870">
        <v>1853</v>
      </c>
      <c r="J17" s="1089" t="s">
        <v>342</v>
      </c>
      <c r="K17" s="1149"/>
    </row>
    <row r="18" spans="1:11" ht="18.95" customHeight="1">
      <c r="A18" s="1148" t="s">
        <v>246</v>
      </c>
      <c r="B18" s="632" t="s">
        <v>240</v>
      </c>
      <c r="C18" s="871">
        <v>164</v>
      </c>
      <c r="D18" s="872">
        <v>1285</v>
      </c>
      <c r="E18" s="872">
        <v>2092</v>
      </c>
      <c r="F18" s="872">
        <v>5</v>
      </c>
      <c r="G18" s="872">
        <v>10</v>
      </c>
      <c r="H18" s="872">
        <v>0</v>
      </c>
      <c r="I18" s="870">
        <v>3556</v>
      </c>
      <c r="J18" s="1089" t="s">
        <v>341</v>
      </c>
      <c r="K18" s="1147" t="s">
        <v>246</v>
      </c>
    </row>
    <row r="19" spans="1:11" ht="18.95" customHeight="1">
      <c r="A19" s="1148"/>
      <c r="B19" s="632" t="s">
        <v>241</v>
      </c>
      <c r="C19" s="871">
        <v>29</v>
      </c>
      <c r="D19" s="872">
        <v>611</v>
      </c>
      <c r="E19" s="872">
        <v>849</v>
      </c>
      <c r="F19" s="872">
        <v>8</v>
      </c>
      <c r="G19" s="872">
        <v>5</v>
      </c>
      <c r="H19" s="872">
        <v>0</v>
      </c>
      <c r="I19" s="870">
        <v>1502</v>
      </c>
      <c r="J19" s="1089" t="s">
        <v>342</v>
      </c>
      <c r="K19" s="1147"/>
    </row>
    <row r="20" spans="1:11" ht="18.95" customHeight="1">
      <c r="A20" s="1150" t="s">
        <v>247</v>
      </c>
      <c r="B20" s="632" t="s">
        <v>240</v>
      </c>
      <c r="C20" s="871">
        <v>74</v>
      </c>
      <c r="D20" s="872">
        <v>659</v>
      </c>
      <c r="E20" s="872">
        <v>772</v>
      </c>
      <c r="F20" s="872">
        <v>4</v>
      </c>
      <c r="G20" s="872">
        <v>6</v>
      </c>
      <c r="H20" s="872">
        <v>0</v>
      </c>
      <c r="I20" s="870">
        <v>1515</v>
      </c>
      <c r="J20" s="1089" t="s">
        <v>341</v>
      </c>
      <c r="K20" s="1151" t="s">
        <v>247</v>
      </c>
    </row>
    <row r="21" spans="1:11" ht="18.95" customHeight="1">
      <c r="A21" s="1148"/>
      <c r="B21" s="632" t="s">
        <v>241</v>
      </c>
      <c r="C21" s="871">
        <v>30</v>
      </c>
      <c r="D21" s="872">
        <v>605</v>
      </c>
      <c r="E21" s="872">
        <v>618</v>
      </c>
      <c r="F21" s="872">
        <v>17</v>
      </c>
      <c r="G21" s="872">
        <v>2</v>
      </c>
      <c r="H21" s="872">
        <v>0</v>
      </c>
      <c r="I21" s="870">
        <v>1272</v>
      </c>
      <c r="J21" s="1089" t="s">
        <v>342</v>
      </c>
      <c r="K21" s="1089"/>
    </row>
    <row r="22" spans="1:11" ht="18.95" customHeight="1">
      <c r="A22" s="632" t="s">
        <v>1</v>
      </c>
      <c r="B22" s="632" t="s">
        <v>240</v>
      </c>
      <c r="C22" s="871">
        <v>8</v>
      </c>
      <c r="D22" s="872">
        <v>16</v>
      </c>
      <c r="E22" s="872">
        <v>100</v>
      </c>
      <c r="F22" s="872">
        <v>0</v>
      </c>
      <c r="G22" s="872">
        <v>0</v>
      </c>
      <c r="H22" s="872">
        <v>834</v>
      </c>
      <c r="I22" s="870">
        <v>958</v>
      </c>
      <c r="J22" s="1089" t="s">
        <v>341</v>
      </c>
      <c r="K22" s="1089" t="s">
        <v>4</v>
      </c>
    </row>
    <row r="23" spans="1:11" ht="18.95" customHeight="1">
      <c r="A23" s="632"/>
      <c r="B23" s="632" t="s">
        <v>241</v>
      </c>
      <c r="C23" s="871">
        <v>0</v>
      </c>
      <c r="D23" s="872">
        <v>1</v>
      </c>
      <c r="E23" s="872">
        <v>12</v>
      </c>
      <c r="F23" s="872">
        <v>0</v>
      </c>
      <c r="G23" s="872">
        <v>0</v>
      </c>
      <c r="H23" s="872">
        <v>505</v>
      </c>
      <c r="I23" s="870">
        <v>518</v>
      </c>
      <c r="J23" s="1089" t="s">
        <v>342</v>
      </c>
      <c r="K23" s="1152"/>
    </row>
    <row r="24" spans="1:11" ht="18.95" customHeight="1">
      <c r="A24" s="634" t="s">
        <v>43</v>
      </c>
      <c r="B24" s="661" t="s">
        <v>240</v>
      </c>
      <c r="C24" s="871">
        <v>1511</v>
      </c>
      <c r="D24" s="872">
        <v>19028</v>
      </c>
      <c r="E24" s="872">
        <v>40016</v>
      </c>
      <c r="F24" s="872">
        <v>37</v>
      </c>
      <c r="G24" s="872">
        <v>345</v>
      </c>
      <c r="H24" s="872">
        <v>834</v>
      </c>
      <c r="I24" s="870">
        <v>61771</v>
      </c>
      <c r="J24" s="1089" t="s">
        <v>341</v>
      </c>
      <c r="K24" s="756" t="s">
        <v>2</v>
      </c>
    </row>
    <row r="25" spans="1:11" ht="18.95" customHeight="1">
      <c r="A25" s="757"/>
      <c r="B25" s="645" t="s">
        <v>241</v>
      </c>
      <c r="C25" s="1144">
        <v>199</v>
      </c>
      <c r="D25" s="1145">
        <v>3052</v>
      </c>
      <c r="E25" s="1145">
        <v>4575</v>
      </c>
      <c r="F25" s="1145">
        <v>45</v>
      </c>
      <c r="G25" s="1145">
        <v>41</v>
      </c>
      <c r="H25" s="1145">
        <v>505</v>
      </c>
      <c r="I25" s="1146">
        <v>8417</v>
      </c>
      <c r="J25" s="1153" t="s">
        <v>342</v>
      </c>
      <c r="K25" s="758"/>
    </row>
    <row r="26" spans="1:11" s="190" customFormat="1" ht="18.95" customHeight="1">
      <c r="A26" s="2151" t="s">
        <v>441</v>
      </c>
      <c r="B26" s="2152"/>
      <c r="C26" s="2152"/>
      <c r="D26" s="2152"/>
      <c r="E26" s="2152"/>
      <c r="F26" s="2152"/>
      <c r="G26" s="2152"/>
      <c r="H26" s="2152"/>
      <c r="I26" s="2152"/>
      <c r="J26" s="2152"/>
      <c r="K26" s="2152"/>
    </row>
    <row r="27" spans="1:11" s="187" customFormat="1" ht="26.25" customHeight="1">
      <c r="A27" s="2153" t="s">
        <v>472</v>
      </c>
      <c r="B27" s="2153"/>
      <c r="C27" s="2153"/>
      <c r="D27" s="2153"/>
      <c r="E27" s="2153"/>
      <c r="F27" s="2153"/>
      <c r="G27" s="2153"/>
      <c r="H27" s="2153"/>
      <c r="I27" s="2153"/>
      <c r="J27" s="2153"/>
      <c r="K27" s="2153"/>
    </row>
    <row r="28" spans="1:11" s="187" customFormat="1" ht="6" customHeight="1">
      <c r="A28" s="185"/>
      <c r="B28" s="185"/>
      <c r="C28" s="185"/>
      <c r="D28" s="185"/>
      <c r="E28" s="185"/>
      <c r="F28" s="185"/>
      <c r="G28" s="185"/>
      <c r="H28" s="185"/>
      <c r="I28" s="185"/>
      <c r="J28" s="185"/>
      <c r="K28" s="185"/>
    </row>
    <row r="29" spans="1:11" s="187" customFormat="1" ht="18.95" customHeight="1">
      <c r="A29" s="2173" t="s">
        <v>237</v>
      </c>
      <c r="B29" s="2174"/>
      <c r="C29" s="2171" t="s">
        <v>238</v>
      </c>
      <c r="D29" s="2172"/>
      <c r="E29" s="2172"/>
      <c r="F29" s="2169" t="s">
        <v>239</v>
      </c>
      <c r="G29" s="2169"/>
      <c r="H29" s="2170"/>
      <c r="I29" s="631" t="s">
        <v>21</v>
      </c>
      <c r="J29" s="2162" t="s">
        <v>333</v>
      </c>
      <c r="K29" s="2163"/>
    </row>
    <row r="30" spans="1:11" s="187" customFormat="1" ht="24.75" customHeight="1">
      <c r="A30" s="2175"/>
      <c r="B30" s="2159"/>
      <c r="C30" s="1077" t="s">
        <v>34</v>
      </c>
      <c r="D30" s="1077" t="s">
        <v>36</v>
      </c>
      <c r="E30" s="1077" t="s">
        <v>38</v>
      </c>
      <c r="F30" s="1077" t="s">
        <v>40</v>
      </c>
      <c r="G30" s="1077" t="s">
        <v>282</v>
      </c>
      <c r="H30" s="1077" t="s">
        <v>1</v>
      </c>
      <c r="I30" s="2177" t="s">
        <v>2</v>
      </c>
      <c r="J30" s="2164"/>
      <c r="K30" s="2165"/>
    </row>
    <row r="31" spans="1:11" s="187" customFormat="1" ht="23.25" customHeight="1">
      <c r="A31" s="2160"/>
      <c r="B31" s="2176"/>
      <c r="C31" s="1078" t="s">
        <v>35</v>
      </c>
      <c r="D31" s="1078" t="s">
        <v>37</v>
      </c>
      <c r="E31" s="1078" t="s">
        <v>39</v>
      </c>
      <c r="F31" s="1074" t="s">
        <v>260</v>
      </c>
      <c r="G31" s="1078" t="s">
        <v>283</v>
      </c>
      <c r="H31" s="1078" t="s">
        <v>4</v>
      </c>
      <c r="I31" s="2168"/>
      <c r="J31" s="2166"/>
      <c r="K31" s="2161"/>
    </row>
    <row r="32" spans="1:11" s="187" customFormat="1" ht="18.95" customHeight="1">
      <c r="A32" s="634" t="s">
        <v>16</v>
      </c>
      <c r="B32" s="635"/>
      <c r="C32" s="522"/>
      <c r="D32" s="523"/>
      <c r="E32" s="523"/>
      <c r="F32" s="523"/>
      <c r="G32" s="523"/>
      <c r="H32" s="523"/>
      <c r="I32" s="636"/>
      <c r="J32" s="633"/>
      <c r="K32" s="633" t="s">
        <v>5</v>
      </c>
    </row>
    <row r="33" spans="1:11" s="187" customFormat="1" ht="18.95" customHeight="1">
      <c r="A33" s="1564" t="s">
        <v>382</v>
      </c>
      <c r="B33" s="637" t="s">
        <v>240</v>
      </c>
      <c r="C33" s="868">
        <v>5</v>
      </c>
      <c r="D33" s="869">
        <v>89</v>
      </c>
      <c r="E33" s="869">
        <v>491</v>
      </c>
      <c r="F33" s="869">
        <v>0</v>
      </c>
      <c r="G33" s="869">
        <v>10</v>
      </c>
      <c r="H33" s="869">
        <v>0</v>
      </c>
      <c r="I33" s="870">
        <v>595</v>
      </c>
      <c r="J33" s="638" t="s">
        <v>341</v>
      </c>
      <c r="K33" s="1080" t="s">
        <v>383</v>
      </c>
    </row>
    <row r="34" spans="1:11" s="187" customFormat="1" ht="18.95" customHeight="1">
      <c r="A34" s="637"/>
      <c r="B34" s="637" t="s">
        <v>241</v>
      </c>
      <c r="C34" s="868">
        <v>0</v>
      </c>
      <c r="D34" s="869">
        <v>3</v>
      </c>
      <c r="E34" s="869">
        <v>22</v>
      </c>
      <c r="F34" s="869">
        <v>0</v>
      </c>
      <c r="G34" s="869">
        <v>1</v>
      </c>
      <c r="H34" s="869">
        <v>0</v>
      </c>
      <c r="I34" s="870">
        <v>26</v>
      </c>
      <c r="J34" s="638" t="s">
        <v>342</v>
      </c>
      <c r="K34" s="639"/>
    </row>
    <row r="35" spans="1:11" s="187" customFormat="1" ht="18.95" customHeight="1">
      <c r="A35" s="640" t="s">
        <v>242</v>
      </c>
      <c r="B35" s="637" t="s">
        <v>240</v>
      </c>
      <c r="C35" s="868">
        <v>53</v>
      </c>
      <c r="D35" s="869">
        <v>957</v>
      </c>
      <c r="E35" s="869">
        <v>6048</v>
      </c>
      <c r="F35" s="869">
        <v>3</v>
      </c>
      <c r="G35" s="869">
        <v>22</v>
      </c>
      <c r="H35" s="869">
        <v>0</v>
      </c>
      <c r="I35" s="870">
        <v>7083</v>
      </c>
      <c r="J35" s="638" t="s">
        <v>341</v>
      </c>
      <c r="K35" s="641" t="s">
        <v>242</v>
      </c>
    </row>
    <row r="36" spans="1:11" s="187" customFormat="1" ht="18.95" customHeight="1">
      <c r="A36" s="640"/>
      <c r="B36" s="637" t="s">
        <v>241</v>
      </c>
      <c r="C36" s="868">
        <v>16</v>
      </c>
      <c r="D36" s="869">
        <v>59</v>
      </c>
      <c r="E36" s="869">
        <v>207</v>
      </c>
      <c r="F36" s="869">
        <v>1</v>
      </c>
      <c r="G36" s="869">
        <v>0</v>
      </c>
      <c r="H36" s="869">
        <v>0</v>
      </c>
      <c r="I36" s="870">
        <v>283</v>
      </c>
      <c r="J36" s="638" t="s">
        <v>342</v>
      </c>
      <c r="K36" s="641"/>
    </row>
    <row r="37" spans="1:11" s="187" customFormat="1" ht="18.95" customHeight="1">
      <c r="A37" s="640" t="s">
        <v>243</v>
      </c>
      <c r="B37" s="637" t="s">
        <v>240</v>
      </c>
      <c r="C37" s="868">
        <v>188</v>
      </c>
      <c r="D37" s="869">
        <v>1541</v>
      </c>
      <c r="E37" s="869">
        <v>6943</v>
      </c>
      <c r="F37" s="869">
        <v>1</v>
      </c>
      <c r="G37" s="869">
        <v>15</v>
      </c>
      <c r="H37" s="869">
        <v>0</v>
      </c>
      <c r="I37" s="870">
        <v>8688</v>
      </c>
      <c r="J37" s="638" t="s">
        <v>341</v>
      </c>
      <c r="K37" s="641" t="s">
        <v>243</v>
      </c>
    </row>
    <row r="38" spans="1:11" s="187" customFormat="1" ht="18.95" customHeight="1">
      <c r="A38" s="640"/>
      <c r="B38" s="637" t="s">
        <v>241</v>
      </c>
      <c r="C38" s="868">
        <v>39</v>
      </c>
      <c r="D38" s="869">
        <v>143</v>
      </c>
      <c r="E38" s="869">
        <v>483</v>
      </c>
      <c r="F38" s="869">
        <v>2</v>
      </c>
      <c r="G38" s="869">
        <v>3</v>
      </c>
      <c r="H38" s="869">
        <v>0</v>
      </c>
      <c r="I38" s="870">
        <v>670</v>
      </c>
      <c r="J38" s="638" t="s">
        <v>342</v>
      </c>
      <c r="K38" s="641"/>
    </row>
    <row r="39" spans="1:11" s="187" customFormat="1" ht="18.95" customHeight="1">
      <c r="A39" s="640" t="s">
        <v>244</v>
      </c>
      <c r="B39" s="637" t="s">
        <v>240</v>
      </c>
      <c r="C39" s="868">
        <v>259</v>
      </c>
      <c r="D39" s="869">
        <v>1517</v>
      </c>
      <c r="E39" s="869">
        <v>4945</v>
      </c>
      <c r="F39" s="869">
        <v>3</v>
      </c>
      <c r="G39" s="869">
        <v>11</v>
      </c>
      <c r="H39" s="869">
        <v>0</v>
      </c>
      <c r="I39" s="870">
        <v>6735</v>
      </c>
      <c r="J39" s="638" t="s">
        <v>341</v>
      </c>
      <c r="K39" s="641" t="s">
        <v>244</v>
      </c>
    </row>
    <row r="40" spans="1:11" s="187" customFormat="1" ht="18.95" customHeight="1">
      <c r="A40" s="640"/>
      <c r="B40" s="637" t="s">
        <v>241</v>
      </c>
      <c r="C40" s="868">
        <v>23</v>
      </c>
      <c r="D40" s="869">
        <v>243</v>
      </c>
      <c r="E40" s="869">
        <v>631</v>
      </c>
      <c r="F40" s="869">
        <v>0</v>
      </c>
      <c r="G40" s="869">
        <v>1</v>
      </c>
      <c r="H40" s="869">
        <v>0</v>
      </c>
      <c r="I40" s="870">
        <v>898</v>
      </c>
      <c r="J40" s="638" t="s">
        <v>342</v>
      </c>
      <c r="K40" s="641"/>
    </row>
    <row r="41" spans="1:11" s="187" customFormat="1" ht="18.95" customHeight="1">
      <c r="A41" s="640" t="s">
        <v>245</v>
      </c>
      <c r="B41" s="637" t="s">
        <v>240</v>
      </c>
      <c r="C41" s="868">
        <v>193</v>
      </c>
      <c r="D41" s="869">
        <v>980</v>
      </c>
      <c r="E41" s="869">
        <v>2813</v>
      </c>
      <c r="F41" s="869">
        <v>1</v>
      </c>
      <c r="G41" s="869">
        <v>10</v>
      </c>
      <c r="H41" s="869">
        <v>0</v>
      </c>
      <c r="I41" s="870">
        <v>3997</v>
      </c>
      <c r="J41" s="638" t="s">
        <v>341</v>
      </c>
      <c r="K41" s="641" t="s">
        <v>245</v>
      </c>
    </row>
    <row r="42" spans="1:11" s="187" customFormat="1" ht="18.95" customHeight="1">
      <c r="A42" s="640"/>
      <c r="B42" s="637" t="s">
        <v>241</v>
      </c>
      <c r="C42" s="868">
        <v>23</v>
      </c>
      <c r="D42" s="869">
        <v>306</v>
      </c>
      <c r="E42" s="869">
        <v>595</v>
      </c>
      <c r="F42" s="869">
        <v>4</v>
      </c>
      <c r="G42" s="869">
        <v>3</v>
      </c>
      <c r="H42" s="869">
        <v>0</v>
      </c>
      <c r="I42" s="870">
        <v>931</v>
      </c>
      <c r="J42" s="638" t="s">
        <v>342</v>
      </c>
      <c r="K42" s="641"/>
    </row>
    <row r="43" spans="1:11" s="187" customFormat="1" ht="18.95" customHeight="1">
      <c r="A43" s="640" t="s">
        <v>246</v>
      </c>
      <c r="B43" s="637" t="s">
        <v>240</v>
      </c>
      <c r="C43" s="868">
        <v>128</v>
      </c>
      <c r="D43" s="869">
        <v>543</v>
      </c>
      <c r="E43" s="869">
        <v>1239</v>
      </c>
      <c r="F43" s="869">
        <v>1</v>
      </c>
      <c r="G43" s="869">
        <v>4</v>
      </c>
      <c r="H43" s="869">
        <v>0</v>
      </c>
      <c r="I43" s="870">
        <v>1915</v>
      </c>
      <c r="J43" s="638" t="s">
        <v>341</v>
      </c>
      <c r="K43" s="641" t="s">
        <v>246</v>
      </c>
    </row>
    <row r="44" spans="1:11" s="191" customFormat="1" ht="18.95" customHeight="1">
      <c r="A44" s="640"/>
      <c r="B44" s="637" t="s">
        <v>241</v>
      </c>
      <c r="C44" s="868">
        <v>20</v>
      </c>
      <c r="D44" s="869">
        <v>291</v>
      </c>
      <c r="E44" s="869">
        <v>518</v>
      </c>
      <c r="F44" s="869">
        <v>3</v>
      </c>
      <c r="G44" s="869">
        <v>3</v>
      </c>
      <c r="H44" s="869">
        <v>0</v>
      </c>
      <c r="I44" s="870">
        <v>835</v>
      </c>
      <c r="J44" s="638" t="s">
        <v>342</v>
      </c>
      <c r="K44" s="638"/>
    </row>
    <row r="45" spans="1:11" ht="18.95" customHeight="1">
      <c r="A45" s="642" t="s">
        <v>247</v>
      </c>
      <c r="B45" s="637" t="s">
        <v>240</v>
      </c>
      <c r="C45" s="868">
        <v>56</v>
      </c>
      <c r="D45" s="869">
        <v>291</v>
      </c>
      <c r="E45" s="869">
        <v>458</v>
      </c>
      <c r="F45" s="869">
        <v>0</v>
      </c>
      <c r="G45" s="869">
        <v>0</v>
      </c>
      <c r="H45" s="869">
        <v>0</v>
      </c>
      <c r="I45" s="870">
        <v>805</v>
      </c>
      <c r="J45" s="638" t="s">
        <v>341</v>
      </c>
      <c r="K45" s="638" t="s">
        <v>247</v>
      </c>
    </row>
    <row r="46" spans="1:11" ht="18.95" customHeight="1">
      <c r="A46" s="640"/>
      <c r="B46" s="637" t="s">
        <v>241</v>
      </c>
      <c r="C46" s="868">
        <v>15</v>
      </c>
      <c r="D46" s="869">
        <v>322</v>
      </c>
      <c r="E46" s="869">
        <v>353</v>
      </c>
      <c r="F46" s="869">
        <v>8</v>
      </c>
      <c r="G46" s="869">
        <v>0</v>
      </c>
      <c r="H46" s="869">
        <v>0</v>
      </c>
      <c r="I46" s="870">
        <v>698</v>
      </c>
      <c r="J46" s="638" t="s">
        <v>342</v>
      </c>
      <c r="K46" s="638"/>
    </row>
    <row r="47" spans="1:11" ht="18.95" customHeight="1">
      <c r="A47" s="637" t="s">
        <v>1</v>
      </c>
      <c r="B47" s="637" t="s">
        <v>240</v>
      </c>
      <c r="C47" s="868">
        <v>7</v>
      </c>
      <c r="D47" s="869">
        <v>11</v>
      </c>
      <c r="E47" s="869">
        <v>99</v>
      </c>
      <c r="F47" s="869">
        <v>0</v>
      </c>
      <c r="G47" s="869">
        <v>0</v>
      </c>
      <c r="H47" s="869">
        <v>808</v>
      </c>
      <c r="I47" s="870">
        <v>925</v>
      </c>
      <c r="J47" s="638" t="s">
        <v>341</v>
      </c>
      <c r="K47" s="638" t="s">
        <v>4</v>
      </c>
    </row>
    <row r="48" spans="1:11" s="187" customFormat="1" ht="18.95" customHeight="1">
      <c r="A48" s="637"/>
      <c r="B48" s="637" t="s">
        <v>241</v>
      </c>
      <c r="C48" s="868">
        <v>0</v>
      </c>
      <c r="D48" s="869">
        <v>1</v>
      </c>
      <c r="E48" s="869">
        <v>12</v>
      </c>
      <c r="F48" s="869">
        <v>0</v>
      </c>
      <c r="G48" s="869">
        <v>0</v>
      </c>
      <c r="H48" s="869">
        <v>491</v>
      </c>
      <c r="I48" s="870">
        <v>504</v>
      </c>
      <c r="J48" s="638" t="s">
        <v>342</v>
      </c>
      <c r="K48" s="273"/>
    </row>
    <row r="49" spans="1:11" s="187" customFormat="1" ht="18.95" customHeight="1">
      <c r="A49" s="643" t="s">
        <v>43</v>
      </c>
      <c r="B49" s="632" t="s">
        <v>240</v>
      </c>
      <c r="C49" s="871">
        <v>889</v>
      </c>
      <c r="D49" s="872">
        <v>5929</v>
      </c>
      <c r="E49" s="872">
        <v>23036</v>
      </c>
      <c r="F49" s="872">
        <v>9</v>
      </c>
      <c r="G49" s="872">
        <v>72</v>
      </c>
      <c r="H49" s="872">
        <v>808</v>
      </c>
      <c r="I49" s="870">
        <v>30743</v>
      </c>
      <c r="J49" s="633" t="s">
        <v>341</v>
      </c>
      <c r="K49" s="633" t="s">
        <v>2</v>
      </c>
    </row>
    <row r="50" spans="1:11" s="187" customFormat="1" ht="18.95" customHeight="1">
      <c r="A50" s="644"/>
      <c r="B50" s="645" t="s">
        <v>241</v>
      </c>
      <c r="C50" s="1144">
        <v>136</v>
      </c>
      <c r="D50" s="1145">
        <v>1368</v>
      </c>
      <c r="E50" s="1145">
        <v>2821</v>
      </c>
      <c r="F50" s="1145">
        <v>18</v>
      </c>
      <c r="G50" s="1145">
        <v>11</v>
      </c>
      <c r="H50" s="1145">
        <v>491</v>
      </c>
      <c r="I50" s="1146">
        <v>4845</v>
      </c>
      <c r="J50" s="1413" t="s">
        <v>342</v>
      </c>
      <c r="K50" s="511"/>
    </row>
    <row r="51" spans="1:11" s="216" customFormat="1" ht="21" customHeight="1">
      <c r="A51" s="2151" t="s">
        <v>441</v>
      </c>
      <c r="B51" s="2152"/>
      <c r="C51" s="2152"/>
      <c r="D51" s="2152"/>
      <c r="E51" s="2152"/>
      <c r="F51" s="2152"/>
      <c r="G51" s="2152"/>
      <c r="H51" s="2152"/>
      <c r="I51" s="2152"/>
      <c r="J51" s="2152"/>
      <c r="K51" s="2152"/>
    </row>
    <row r="52" spans="1:11" s="217" customFormat="1" ht="23.25" customHeight="1">
      <c r="A52" s="2153" t="s">
        <v>472</v>
      </c>
      <c r="B52" s="2153"/>
      <c r="C52" s="2153"/>
      <c r="D52" s="2153"/>
      <c r="E52" s="2153"/>
      <c r="F52" s="2153"/>
      <c r="G52" s="2153"/>
      <c r="H52" s="2153"/>
      <c r="I52" s="2153"/>
      <c r="J52" s="2153"/>
      <c r="K52" s="2153"/>
    </row>
    <row r="53" spans="1:11" s="217" customFormat="1" ht="6" customHeight="1">
      <c r="A53" s="185"/>
      <c r="B53" s="185"/>
      <c r="C53" s="185"/>
      <c r="D53" s="185"/>
      <c r="E53" s="185"/>
      <c r="F53" s="185"/>
      <c r="G53" s="185"/>
      <c r="H53" s="185"/>
      <c r="I53" s="185"/>
      <c r="J53" s="185"/>
      <c r="K53" s="185"/>
    </row>
    <row r="54" spans="1:11" s="217" customFormat="1" ht="18.95" customHeight="1">
      <c r="A54" s="2156" t="s">
        <v>237</v>
      </c>
      <c r="B54" s="2157"/>
      <c r="C54" s="2171" t="s">
        <v>238</v>
      </c>
      <c r="D54" s="2172"/>
      <c r="E54" s="2172"/>
      <c r="F54" s="2169" t="s">
        <v>239</v>
      </c>
      <c r="G54" s="2169"/>
      <c r="H54" s="2170"/>
      <c r="I54" s="631" t="s">
        <v>21</v>
      </c>
      <c r="J54" s="2162" t="s">
        <v>333</v>
      </c>
      <c r="K54" s="2163"/>
    </row>
    <row r="55" spans="1:11" s="217" customFormat="1" ht="18.95" customHeight="1">
      <c r="A55" s="2158"/>
      <c r="B55" s="2159"/>
      <c r="C55" s="1075" t="s">
        <v>34</v>
      </c>
      <c r="D55" s="1075" t="s">
        <v>36</v>
      </c>
      <c r="E55" s="1075" t="s">
        <v>38</v>
      </c>
      <c r="F55" s="1075" t="s">
        <v>40</v>
      </c>
      <c r="G55" s="1075" t="s">
        <v>282</v>
      </c>
      <c r="H55" s="1075" t="s">
        <v>1</v>
      </c>
      <c r="I55" s="2167" t="s">
        <v>2</v>
      </c>
      <c r="J55" s="2164"/>
      <c r="K55" s="2165"/>
    </row>
    <row r="56" spans="1:11" s="217" customFormat="1" ht="26.25" customHeight="1">
      <c r="A56" s="2160"/>
      <c r="B56" s="2176"/>
      <c r="C56" s="1076" t="s">
        <v>35</v>
      </c>
      <c r="D56" s="1076" t="s">
        <v>37</v>
      </c>
      <c r="E56" s="1076" t="s">
        <v>39</v>
      </c>
      <c r="F56" s="1073" t="s">
        <v>260</v>
      </c>
      <c r="G56" s="1076" t="s">
        <v>283</v>
      </c>
      <c r="H56" s="1076" t="s">
        <v>4</v>
      </c>
      <c r="I56" s="2168"/>
      <c r="J56" s="2166"/>
      <c r="K56" s="2161"/>
    </row>
    <row r="57" spans="1:11" s="217" customFormat="1" ht="18.95" customHeight="1">
      <c r="A57" s="585" t="s">
        <v>45</v>
      </c>
      <c r="B57" s="646"/>
      <c r="C57" s="647"/>
      <c r="D57" s="648"/>
      <c r="E57" s="648"/>
      <c r="F57" s="649"/>
      <c r="G57" s="650"/>
      <c r="H57" s="651"/>
      <c r="I57" s="652"/>
      <c r="J57" s="1086"/>
      <c r="K57" s="653" t="s">
        <v>7</v>
      </c>
    </row>
    <row r="58" spans="1:11" s="217" customFormat="1" ht="18.95" customHeight="1">
      <c r="A58" s="1564" t="s">
        <v>382</v>
      </c>
      <c r="B58" s="637" t="s">
        <v>240</v>
      </c>
      <c r="C58" s="868">
        <v>8</v>
      </c>
      <c r="D58" s="869">
        <v>218</v>
      </c>
      <c r="E58" s="869">
        <v>596</v>
      </c>
      <c r="F58" s="869">
        <v>0</v>
      </c>
      <c r="G58" s="869">
        <v>32</v>
      </c>
      <c r="H58" s="869">
        <v>0</v>
      </c>
      <c r="I58" s="870">
        <v>854</v>
      </c>
      <c r="J58" s="638" t="s">
        <v>341</v>
      </c>
      <c r="K58" s="1080" t="s">
        <v>383</v>
      </c>
    </row>
    <row r="59" spans="1:11" s="217" customFormat="1" ht="18.95" customHeight="1">
      <c r="A59" s="654"/>
      <c r="B59" s="637" t="s">
        <v>241</v>
      </c>
      <c r="C59" s="868">
        <v>1</v>
      </c>
      <c r="D59" s="869">
        <v>6</v>
      </c>
      <c r="E59" s="869">
        <v>15</v>
      </c>
      <c r="F59" s="869">
        <v>1</v>
      </c>
      <c r="G59" s="869">
        <v>2</v>
      </c>
      <c r="H59" s="869">
        <v>0</v>
      </c>
      <c r="I59" s="870">
        <v>25</v>
      </c>
      <c r="J59" s="638" t="s">
        <v>342</v>
      </c>
      <c r="K59" s="639"/>
    </row>
    <row r="60" spans="1:11" s="217" customFormat="1" ht="18.95" customHeight="1">
      <c r="A60" s="640" t="s">
        <v>242</v>
      </c>
      <c r="B60" s="637" t="s">
        <v>240</v>
      </c>
      <c r="C60" s="868">
        <v>77</v>
      </c>
      <c r="D60" s="869">
        <v>2638</v>
      </c>
      <c r="E60" s="869">
        <v>5051</v>
      </c>
      <c r="F60" s="869">
        <v>14</v>
      </c>
      <c r="G60" s="869">
        <v>98</v>
      </c>
      <c r="H60" s="869">
        <v>0</v>
      </c>
      <c r="I60" s="870">
        <v>7878</v>
      </c>
      <c r="J60" s="638" t="s">
        <v>341</v>
      </c>
      <c r="K60" s="641" t="s">
        <v>242</v>
      </c>
    </row>
    <row r="61" spans="1:11" s="217" customFormat="1" ht="18.95" customHeight="1">
      <c r="A61" s="640"/>
      <c r="B61" s="637" t="s">
        <v>241</v>
      </c>
      <c r="C61" s="868">
        <v>1</v>
      </c>
      <c r="D61" s="869">
        <v>59</v>
      </c>
      <c r="E61" s="869">
        <v>89</v>
      </c>
      <c r="F61" s="869">
        <v>2</v>
      </c>
      <c r="G61" s="869">
        <v>5</v>
      </c>
      <c r="H61" s="869">
        <v>0</v>
      </c>
      <c r="I61" s="870">
        <v>156</v>
      </c>
      <c r="J61" s="638" t="s">
        <v>342</v>
      </c>
      <c r="K61" s="641"/>
    </row>
    <row r="62" spans="1:11" s="217" customFormat="1" ht="18.95" customHeight="1">
      <c r="A62" s="640" t="s">
        <v>243</v>
      </c>
      <c r="B62" s="637" t="s">
        <v>240</v>
      </c>
      <c r="C62" s="868">
        <v>192</v>
      </c>
      <c r="D62" s="869">
        <v>3675</v>
      </c>
      <c r="E62" s="869">
        <v>3870</v>
      </c>
      <c r="F62" s="869">
        <v>3</v>
      </c>
      <c r="G62" s="869">
        <v>67</v>
      </c>
      <c r="H62" s="869">
        <v>0</v>
      </c>
      <c r="I62" s="870">
        <v>7807</v>
      </c>
      <c r="J62" s="638" t="s">
        <v>341</v>
      </c>
      <c r="K62" s="641" t="s">
        <v>243</v>
      </c>
    </row>
    <row r="63" spans="1:11" s="217" customFormat="1" ht="18.95" customHeight="1">
      <c r="A63" s="640"/>
      <c r="B63" s="637" t="s">
        <v>241</v>
      </c>
      <c r="C63" s="868">
        <v>14</v>
      </c>
      <c r="D63" s="869">
        <v>189</v>
      </c>
      <c r="E63" s="869">
        <v>175</v>
      </c>
      <c r="F63" s="869">
        <v>1</v>
      </c>
      <c r="G63" s="869">
        <v>9</v>
      </c>
      <c r="H63" s="869">
        <v>0</v>
      </c>
      <c r="I63" s="870">
        <v>388</v>
      </c>
      <c r="J63" s="638" t="s">
        <v>342</v>
      </c>
      <c r="K63" s="641"/>
    </row>
    <row r="64" spans="1:11" s="217" customFormat="1" ht="18.95" customHeight="1">
      <c r="A64" s="640" t="s">
        <v>244</v>
      </c>
      <c r="B64" s="637" t="s">
        <v>240</v>
      </c>
      <c r="C64" s="868">
        <v>195</v>
      </c>
      <c r="D64" s="869">
        <v>2961</v>
      </c>
      <c r="E64" s="869">
        <v>2524</v>
      </c>
      <c r="F64" s="869">
        <v>1</v>
      </c>
      <c r="G64" s="869">
        <v>37</v>
      </c>
      <c r="H64" s="869">
        <v>0</v>
      </c>
      <c r="I64" s="870">
        <v>5718</v>
      </c>
      <c r="J64" s="638" t="s">
        <v>341</v>
      </c>
      <c r="K64" s="641" t="s">
        <v>244</v>
      </c>
    </row>
    <row r="65" spans="1:11" s="217" customFormat="1" ht="18.95" customHeight="1">
      <c r="A65" s="640"/>
      <c r="B65" s="637" t="s">
        <v>241</v>
      </c>
      <c r="C65" s="868">
        <v>16</v>
      </c>
      <c r="D65" s="869">
        <v>327</v>
      </c>
      <c r="E65" s="869">
        <v>295</v>
      </c>
      <c r="F65" s="869">
        <v>2</v>
      </c>
      <c r="G65" s="869">
        <v>5</v>
      </c>
      <c r="H65" s="869">
        <v>0</v>
      </c>
      <c r="I65" s="870">
        <v>645</v>
      </c>
      <c r="J65" s="638" t="s">
        <v>342</v>
      </c>
      <c r="K65" s="641"/>
    </row>
    <row r="66" spans="1:11" s="217" customFormat="1" ht="18.95" customHeight="1">
      <c r="A66" s="640" t="s">
        <v>245</v>
      </c>
      <c r="B66" s="637" t="s">
        <v>240</v>
      </c>
      <c r="C66" s="868">
        <v>93</v>
      </c>
      <c r="D66" s="869">
        <v>1678</v>
      </c>
      <c r="E66" s="869">
        <v>1847</v>
      </c>
      <c r="F66" s="869">
        <v>0</v>
      </c>
      <c r="G66" s="869">
        <v>27</v>
      </c>
      <c r="H66" s="869">
        <v>0</v>
      </c>
      <c r="I66" s="870">
        <v>3645</v>
      </c>
      <c r="J66" s="638" t="s">
        <v>341</v>
      </c>
      <c r="K66" s="641" t="s">
        <v>245</v>
      </c>
    </row>
    <row r="67" spans="1:11" s="217" customFormat="1" ht="18.95" customHeight="1">
      <c r="A67" s="640"/>
      <c r="B67" s="637" t="s">
        <v>241</v>
      </c>
      <c r="C67" s="868">
        <v>7</v>
      </c>
      <c r="D67" s="869">
        <v>377</v>
      </c>
      <c r="E67" s="869">
        <v>425</v>
      </c>
      <c r="F67" s="869">
        <v>6</v>
      </c>
      <c r="G67" s="869">
        <v>5</v>
      </c>
      <c r="H67" s="869">
        <v>0</v>
      </c>
      <c r="I67" s="870">
        <v>820</v>
      </c>
      <c r="J67" s="638" t="s">
        <v>342</v>
      </c>
      <c r="K67" s="641"/>
    </row>
    <row r="68" spans="1:11" s="217" customFormat="1" ht="18.95" customHeight="1">
      <c r="A68" s="640" t="s">
        <v>246</v>
      </c>
      <c r="B68" s="637" t="s">
        <v>240</v>
      </c>
      <c r="C68" s="868">
        <v>36</v>
      </c>
      <c r="D68" s="869">
        <v>693</v>
      </c>
      <c r="E68" s="869">
        <v>769</v>
      </c>
      <c r="F68" s="869">
        <v>4</v>
      </c>
      <c r="G68" s="869">
        <v>6</v>
      </c>
      <c r="H68" s="869">
        <v>0</v>
      </c>
      <c r="I68" s="870">
        <v>1508</v>
      </c>
      <c r="J68" s="638" t="s">
        <v>341</v>
      </c>
      <c r="K68" s="641" t="s">
        <v>246</v>
      </c>
    </row>
    <row r="69" spans="1:11" s="217" customFormat="1" ht="18.95" customHeight="1">
      <c r="A69" s="640"/>
      <c r="B69" s="637" t="s">
        <v>241</v>
      </c>
      <c r="C69" s="868">
        <v>9</v>
      </c>
      <c r="D69" s="869">
        <v>278</v>
      </c>
      <c r="E69" s="869">
        <v>275</v>
      </c>
      <c r="F69" s="869">
        <v>5</v>
      </c>
      <c r="G69" s="869">
        <v>2</v>
      </c>
      <c r="H69" s="869">
        <v>0</v>
      </c>
      <c r="I69" s="870">
        <v>569</v>
      </c>
      <c r="J69" s="638" t="s">
        <v>342</v>
      </c>
      <c r="K69" s="638"/>
    </row>
    <row r="70" spans="1:11" s="217" customFormat="1" ht="18.95" customHeight="1">
      <c r="A70" s="642" t="s">
        <v>247</v>
      </c>
      <c r="B70" s="637" t="s">
        <v>240</v>
      </c>
      <c r="C70" s="868">
        <v>18</v>
      </c>
      <c r="D70" s="869">
        <v>347</v>
      </c>
      <c r="E70" s="869">
        <v>284</v>
      </c>
      <c r="F70" s="869">
        <v>4</v>
      </c>
      <c r="G70" s="869">
        <v>6</v>
      </c>
      <c r="H70" s="869">
        <v>0</v>
      </c>
      <c r="I70" s="870">
        <v>659</v>
      </c>
      <c r="J70" s="638" t="s">
        <v>341</v>
      </c>
      <c r="K70" s="638" t="s">
        <v>247</v>
      </c>
    </row>
    <row r="71" spans="1:11" s="217" customFormat="1" ht="18.95" customHeight="1">
      <c r="A71" s="640"/>
      <c r="B71" s="637" t="s">
        <v>241</v>
      </c>
      <c r="C71" s="868">
        <v>15</v>
      </c>
      <c r="D71" s="869">
        <v>252</v>
      </c>
      <c r="E71" s="869">
        <v>228</v>
      </c>
      <c r="F71" s="869">
        <v>8</v>
      </c>
      <c r="G71" s="869">
        <v>2</v>
      </c>
      <c r="H71" s="869">
        <v>0</v>
      </c>
      <c r="I71" s="870">
        <v>505</v>
      </c>
      <c r="J71" s="638" t="s">
        <v>342</v>
      </c>
      <c r="K71" s="638"/>
    </row>
    <row r="72" spans="1:11" s="217" customFormat="1" ht="18.95" customHeight="1">
      <c r="A72" s="637" t="s">
        <v>1</v>
      </c>
      <c r="B72" s="637" t="s">
        <v>240</v>
      </c>
      <c r="C72" s="868">
        <v>1</v>
      </c>
      <c r="D72" s="869">
        <v>5</v>
      </c>
      <c r="E72" s="869">
        <v>1</v>
      </c>
      <c r="F72" s="869">
        <v>0</v>
      </c>
      <c r="G72" s="869">
        <v>0</v>
      </c>
      <c r="H72" s="869">
        <v>15</v>
      </c>
      <c r="I72" s="870">
        <v>22</v>
      </c>
      <c r="J72" s="638" t="s">
        <v>341</v>
      </c>
      <c r="K72" s="638" t="s">
        <v>4</v>
      </c>
    </row>
    <row r="73" spans="1:11" s="217" customFormat="1" ht="18.95" customHeight="1">
      <c r="A73" s="637"/>
      <c r="B73" s="637" t="s">
        <v>241</v>
      </c>
      <c r="C73" s="868">
        <v>0</v>
      </c>
      <c r="D73" s="869">
        <v>0</v>
      </c>
      <c r="E73" s="869">
        <v>0</v>
      </c>
      <c r="F73" s="869">
        <v>0</v>
      </c>
      <c r="G73" s="869">
        <v>0</v>
      </c>
      <c r="H73" s="869">
        <v>6</v>
      </c>
      <c r="I73" s="870">
        <v>6</v>
      </c>
      <c r="J73" s="638" t="s">
        <v>342</v>
      </c>
      <c r="K73" s="273"/>
    </row>
    <row r="74" spans="1:11" s="217" customFormat="1" ht="18.95" customHeight="1">
      <c r="A74" s="643" t="s">
        <v>43</v>
      </c>
      <c r="B74" s="632" t="s">
        <v>240</v>
      </c>
      <c r="C74" s="871">
        <v>620</v>
      </c>
      <c r="D74" s="872">
        <v>12215</v>
      </c>
      <c r="E74" s="872">
        <v>14942</v>
      </c>
      <c r="F74" s="872">
        <v>26</v>
      </c>
      <c r="G74" s="872">
        <v>273</v>
      </c>
      <c r="H74" s="872">
        <v>15</v>
      </c>
      <c r="I74" s="870">
        <v>28091</v>
      </c>
      <c r="J74" s="633" t="s">
        <v>341</v>
      </c>
      <c r="K74" s="633" t="s">
        <v>2</v>
      </c>
    </row>
    <row r="75" spans="1:11" s="217" customFormat="1" ht="18.95" customHeight="1">
      <c r="A75" s="644"/>
      <c r="B75" s="645" t="s">
        <v>241</v>
      </c>
      <c r="C75" s="1144">
        <v>63</v>
      </c>
      <c r="D75" s="1145">
        <v>1488</v>
      </c>
      <c r="E75" s="1145">
        <v>1502</v>
      </c>
      <c r="F75" s="1145">
        <v>25</v>
      </c>
      <c r="G75" s="1145">
        <v>30</v>
      </c>
      <c r="H75" s="1145">
        <v>6</v>
      </c>
      <c r="I75" s="1146">
        <v>3114</v>
      </c>
      <c r="J75" s="1413" t="s">
        <v>342</v>
      </c>
      <c r="K75" s="274"/>
    </row>
    <row r="76" spans="1:11" s="216" customFormat="1" ht="21" customHeight="1">
      <c r="A76" s="2151" t="s">
        <v>441</v>
      </c>
      <c r="B76" s="2152"/>
      <c r="C76" s="2152"/>
      <c r="D76" s="2152"/>
      <c r="E76" s="2152"/>
      <c r="F76" s="2152"/>
      <c r="G76" s="2152"/>
      <c r="H76" s="2152"/>
      <c r="I76" s="2152"/>
      <c r="J76" s="2152"/>
      <c r="K76" s="2152"/>
    </row>
    <row r="77" spans="1:11" s="217" customFormat="1" ht="23.25" customHeight="1">
      <c r="A77" s="2153" t="s">
        <v>473</v>
      </c>
      <c r="B77" s="2153"/>
      <c r="C77" s="2153"/>
      <c r="D77" s="2153"/>
      <c r="E77" s="2153"/>
      <c r="F77" s="2153"/>
      <c r="G77" s="2153"/>
      <c r="H77" s="2153"/>
      <c r="I77" s="2153"/>
      <c r="J77" s="2153"/>
      <c r="K77" s="2153"/>
    </row>
    <row r="78" spans="1:11" s="217" customFormat="1" ht="6" customHeight="1">
      <c r="A78" s="185"/>
      <c r="B78" s="185"/>
      <c r="C78" s="185"/>
      <c r="D78" s="185"/>
      <c r="E78" s="185"/>
      <c r="F78" s="185"/>
      <c r="G78" s="185"/>
      <c r="H78" s="185"/>
      <c r="I78" s="185"/>
      <c r="J78" s="185"/>
      <c r="K78" s="185"/>
    </row>
    <row r="79" spans="1:11" s="217" customFormat="1" ht="18.95" customHeight="1">
      <c r="A79" s="2173" t="s">
        <v>237</v>
      </c>
      <c r="B79" s="2174"/>
      <c r="C79" s="2171" t="s">
        <v>238</v>
      </c>
      <c r="D79" s="2172"/>
      <c r="E79" s="2172"/>
      <c r="F79" s="2169" t="s">
        <v>239</v>
      </c>
      <c r="G79" s="2169"/>
      <c r="H79" s="2170"/>
      <c r="I79" s="631" t="s">
        <v>21</v>
      </c>
      <c r="J79" s="2162" t="s">
        <v>333</v>
      </c>
      <c r="K79" s="2163"/>
    </row>
    <row r="80" spans="1:11" s="217" customFormat="1" ht="18.95" customHeight="1">
      <c r="A80" s="2175"/>
      <c r="B80" s="2159"/>
      <c r="C80" s="1077" t="s">
        <v>34</v>
      </c>
      <c r="D80" s="1077" t="s">
        <v>36</v>
      </c>
      <c r="E80" s="1077" t="s">
        <v>38</v>
      </c>
      <c r="F80" s="1077" t="s">
        <v>40</v>
      </c>
      <c r="G80" s="1077" t="s">
        <v>282</v>
      </c>
      <c r="H80" s="1077" t="s">
        <v>1</v>
      </c>
      <c r="I80" s="2167" t="s">
        <v>2</v>
      </c>
      <c r="J80" s="2164"/>
      <c r="K80" s="2165"/>
    </row>
    <row r="81" spans="1:11" s="217" customFormat="1" ht="24.75" customHeight="1">
      <c r="A81" s="2160"/>
      <c r="B81" s="2176"/>
      <c r="C81" s="1078" t="s">
        <v>35</v>
      </c>
      <c r="D81" s="1078" t="s">
        <v>37</v>
      </c>
      <c r="E81" s="1078" t="s">
        <v>39</v>
      </c>
      <c r="F81" s="1074" t="s">
        <v>260</v>
      </c>
      <c r="G81" s="1078" t="s">
        <v>283</v>
      </c>
      <c r="H81" s="1078" t="s">
        <v>4</v>
      </c>
      <c r="I81" s="2168"/>
      <c r="J81" s="2166"/>
      <c r="K81" s="2161"/>
    </row>
    <row r="82" spans="1:11" s="217" customFormat="1" ht="18.95" customHeight="1">
      <c r="A82" s="634" t="s">
        <v>8</v>
      </c>
      <c r="B82" s="635"/>
      <c r="C82" s="655"/>
      <c r="D82" s="656"/>
      <c r="E82" s="656"/>
      <c r="F82" s="656"/>
      <c r="G82" s="656"/>
      <c r="H82" s="656"/>
      <c r="I82" s="657"/>
      <c r="J82" s="273"/>
      <c r="K82" s="48" t="s">
        <v>9</v>
      </c>
    </row>
    <row r="83" spans="1:11" s="217" customFormat="1" ht="18.95" customHeight="1">
      <c r="A83" s="1564" t="s">
        <v>382</v>
      </c>
      <c r="B83" s="637" t="s">
        <v>240</v>
      </c>
      <c r="C83" s="868">
        <v>0</v>
      </c>
      <c r="D83" s="869">
        <v>18</v>
      </c>
      <c r="E83" s="869">
        <v>79</v>
      </c>
      <c r="F83" s="869">
        <v>0</v>
      </c>
      <c r="G83" s="869">
        <v>0</v>
      </c>
      <c r="H83" s="869">
        <v>0</v>
      </c>
      <c r="I83" s="870">
        <v>97</v>
      </c>
      <c r="J83" s="1090" t="s">
        <v>341</v>
      </c>
      <c r="K83" s="1080" t="s">
        <v>383</v>
      </c>
    </row>
    <row r="84" spans="1:11" s="217" customFormat="1" ht="18.95" customHeight="1">
      <c r="A84" s="637"/>
      <c r="B84" s="637" t="s">
        <v>241</v>
      </c>
      <c r="C84" s="868">
        <v>0</v>
      </c>
      <c r="D84" s="869">
        <v>2</v>
      </c>
      <c r="E84" s="869">
        <v>2</v>
      </c>
      <c r="F84" s="869">
        <v>0</v>
      </c>
      <c r="G84" s="869">
        <v>0</v>
      </c>
      <c r="H84" s="869">
        <v>0</v>
      </c>
      <c r="I84" s="870">
        <v>4</v>
      </c>
      <c r="J84" s="1090" t="s">
        <v>342</v>
      </c>
      <c r="K84" s="639"/>
    </row>
    <row r="85" spans="1:11" s="217" customFormat="1" ht="18.95" customHeight="1">
      <c r="A85" s="640" t="s">
        <v>242</v>
      </c>
      <c r="B85" s="637" t="s">
        <v>240</v>
      </c>
      <c r="C85" s="868">
        <v>0</v>
      </c>
      <c r="D85" s="869">
        <v>164</v>
      </c>
      <c r="E85" s="869">
        <v>670</v>
      </c>
      <c r="F85" s="869">
        <v>0</v>
      </c>
      <c r="G85" s="869">
        <v>0</v>
      </c>
      <c r="H85" s="869">
        <v>0</v>
      </c>
      <c r="I85" s="870">
        <v>834</v>
      </c>
      <c r="J85" s="1090" t="s">
        <v>341</v>
      </c>
      <c r="K85" s="641" t="s">
        <v>242</v>
      </c>
    </row>
    <row r="86" spans="1:11" s="217" customFormat="1" ht="18.95" customHeight="1">
      <c r="A86" s="640"/>
      <c r="B86" s="637" t="s">
        <v>241</v>
      </c>
      <c r="C86" s="868">
        <v>0</v>
      </c>
      <c r="D86" s="869">
        <v>8</v>
      </c>
      <c r="E86" s="869">
        <v>14</v>
      </c>
      <c r="F86" s="869">
        <v>0</v>
      </c>
      <c r="G86" s="869">
        <v>0</v>
      </c>
      <c r="H86" s="869">
        <v>0</v>
      </c>
      <c r="I86" s="870">
        <v>22</v>
      </c>
      <c r="J86" s="1090" t="s">
        <v>342</v>
      </c>
      <c r="K86" s="641"/>
    </row>
    <row r="87" spans="1:11" s="217" customFormat="1" ht="18.95" customHeight="1">
      <c r="A87" s="640" t="s">
        <v>243</v>
      </c>
      <c r="B87" s="637" t="s">
        <v>240</v>
      </c>
      <c r="C87" s="868">
        <v>1</v>
      </c>
      <c r="D87" s="869">
        <v>218</v>
      </c>
      <c r="E87" s="869">
        <v>568</v>
      </c>
      <c r="F87" s="869">
        <v>0</v>
      </c>
      <c r="G87" s="869">
        <v>0</v>
      </c>
      <c r="H87" s="869">
        <v>0</v>
      </c>
      <c r="I87" s="870">
        <v>787</v>
      </c>
      <c r="J87" s="1090" t="s">
        <v>341</v>
      </c>
      <c r="K87" s="641" t="s">
        <v>243</v>
      </c>
    </row>
    <row r="88" spans="1:11" s="217" customFormat="1" ht="18.95" customHeight="1">
      <c r="A88" s="640"/>
      <c r="B88" s="637" t="s">
        <v>241</v>
      </c>
      <c r="C88" s="868">
        <v>0</v>
      </c>
      <c r="D88" s="869">
        <v>15</v>
      </c>
      <c r="E88" s="869">
        <v>33</v>
      </c>
      <c r="F88" s="869">
        <v>0</v>
      </c>
      <c r="G88" s="869">
        <v>0</v>
      </c>
      <c r="H88" s="869">
        <v>0</v>
      </c>
      <c r="I88" s="870">
        <v>48</v>
      </c>
      <c r="J88" s="1090" t="s">
        <v>342</v>
      </c>
      <c r="K88" s="641"/>
    </row>
    <row r="89" spans="1:11" s="217" customFormat="1" ht="18.95" customHeight="1">
      <c r="A89" s="640" t="s">
        <v>244</v>
      </c>
      <c r="B89" s="637" t="s">
        <v>240</v>
      </c>
      <c r="C89" s="868">
        <v>1</v>
      </c>
      <c r="D89" s="869">
        <v>258</v>
      </c>
      <c r="E89" s="869">
        <v>388</v>
      </c>
      <c r="F89" s="869">
        <v>1</v>
      </c>
      <c r="G89" s="869">
        <v>0</v>
      </c>
      <c r="H89" s="869">
        <v>0</v>
      </c>
      <c r="I89" s="870">
        <v>648</v>
      </c>
      <c r="J89" s="1090" t="s">
        <v>341</v>
      </c>
      <c r="K89" s="641" t="s">
        <v>244</v>
      </c>
    </row>
    <row r="90" spans="1:11" s="217" customFormat="1" ht="18.95" customHeight="1">
      <c r="A90" s="640"/>
      <c r="B90" s="637" t="s">
        <v>241</v>
      </c>
      <c r="C90" s="868">
        <v>0</v>
      </c>
      <c r="D90" s="869">
        <v>53</v>
      </c>
      <c r="E90" s="869">
        <v>53</v>
      </c>
      <c r="F90" s="869">
        <v>1</v>
      </c>
      <c r="G90" s="869">
        <v>0</v>
      </c>
      <c r="H90" s="869">
        <v>0</v>
      </c>
      <c r="I90" s="870">
        <v>107</v>
      </c>
      <c r="J90" s="1090" t="s">
        <v>342</v>
      </c>
      <c r="K90" s="641"/>
    </row>
    <row r="91" spans="1:11" s="217" customFormat="1" ht="18.95" customHeight="1">
      <c r="A91" s="640" t="s">
        <v>245</v>
      </c>
      <c r="B91" s="637" t="s">
        <v>240</v>
      </c>
      <c r="C91" s="868">
        <v>0</v>
      </c>
      <c r="D91" s="869">
        <v>156</v>
      </c>
      <c r="E91" s="869">
        <v>219</v>
      </c>
      <c r="F91" s="869">
        <v>1</v>
      </c>
      <c r="G91" s="869">
        <v>0</v>
      </c>
      <c r="H91" s="869">
        <v>0</v>
      </c>
      <c r="I91" s="870">
        <v>376</v>
      </c>
      <c r="J91" s="1090" t="s">
        <v>341</v>
      </c>
      <c r="K91" s="641" t="s">
        <v>245</v>
      </c>
    </row>
    <row r="92" spans="1:11" s="217" customFormat="1" ht="18.95" customHeight="1">
      <c r="A92" s="640"/>
      <c r="B92" s="637" t="s">
        <v>241</v>
      </c>
      <c r="C92" s="868">
        <v>0</v>
      </c>
      <c r="D92" s="869">
        <v>45</v>
      </c>
      <c r="E92" s="869">
        <v>57</v>
      </c>
      <c r="F92" s="869">
        <v>0</v>
      </c>
      <c r="G92" s="869">
        <v>0</v>
      </c>
      <c r="H92" s="869">
        <v>0</v>
      </c>
      <c r="I92" s="870">
        <v>102</v>
      </c>
      <c r="J92" s="1090" t="s">
        <v>342</v>
      </c>
      <c r="K92" s="641"/>
    </row>
    <row r="93" spans="1:11" s="217" customFormat="1" ht="18.95" customHeight="1">
      <c r="A93" s="640" t="s">
        <v>246</v>
      </c>
      <c r="B93" s="637" t="s">
        <v>240</v>
      </c>
      <c r="C93" s="868">
        <v>0</v>
      </c>
      <c r="D93" s="869">
        <v>49</v>
      </c>
      <c r="E93" s="869">
        <v>84</v>
      </c>
      <c r="F93" s="869">
        <v>0</v>
      </c>
      <c r="G93" s="869">
        <v>0</v>
      </c>
      <c r="H93" s="869">
        <v>0</v>
      </c>
      <c r="I93" s="870">
        <v>133</v>
      </c>
      <c r="J93" s="1090" t="s">
        <v>341</v>
      </c>
      <c r="K93" s="641" t="s">
        <v>246</v>
      </c>
    </row>
    <row r="94" spans="1:11" s="217" customFormat="1" ht="18.95" customHeight="1">
      <c r="A94" s="640"/>
      <c r="B94" s="637" t="s">
        <v>241</v>
      </c>
      <c r="C94" s="868">
        <v>0</v>
      </c>
      <c r="D94" s="869">
        <v>42</v>
      </c>
      <c r="E94" s="869">
        <v>56</v>
      </c>
      <c r="F94" s="869">
        <v>0</v>
      </c>
      <c r="G94" s="869">
        <v>0</v>
      </c>
      <c r="H94" s="869">
        <v>0</v>
      </c>
      <c r="I94" s="870">
        <v>98</v>
      </c>
      <c r="J94" s="1090" t="s">
        <v>342</v>
      </c>
      <c r="K94" s="638"/>
    </row>
    <row r="95" spans="1:11" ht="18.95" customHeight="1">
      <c r="A95" s="642" t="s">
        <v>247</v>
      </c>
      <c r="B95" s="637" t="s">
        <v>240</v>
      </c>
      <c r="C95" s="868">
        <v>0</v>
      </c>
      <c r="D95" s="869">
        <v>21</v>
      </c>
      <c r="E95" s="869">
        <v>30</v>
      </c>
      <c r="F95" s="869">
        <v>0</v>
      </c>
      <c r="G95" s="869">
        <v>0</v>
      </c>
      <c r="H95" s="869">
        <v>0</v>
      </c>
      <c r="I95" s="870">
        <v>51</v>
      </c>
      <c r="J95" s="1090" t="s">
        <v>341</v>
      </c>
      <c r="K95" s="638" t="s">
        <v>247</v>
      </c>
    </row>
    <row r="96" spans="1:11" ht="18.95" customHeight="1">
      <c r="A96" s="640"/>
      <c r="B96" s="637" t="s">
        <v>241</v>
      </c>
      <c r="C96" s="868">
        <v>0</v>
      </c>
      <c r="D96" s="869">
        <v>31</v>
      </c>
      <c r="E96" s="869">
        <v>37</v>
      </c>
      <c r="F96" s="869">
        <v>1</v>
      </c>
      <c r="G96" s="869">
        <v>0</v>
      </c>
      <c r="H96" s="869">
        <v>0</v>
      </c>
      <c r="I96" s="870">
        <v>69</v>
      </c>
      <c r="J96" s="1090" t="s">
        <v>342</v>
      </c>
      <c r="K96" s="638"/>
    </row>
    <row r="97" spans="1:12" ht="18.95" customHeight="1">
      <c r="A97" s="637" t="s">
        <v>1</v>
      </c>
      <c r="B97" s="637" t="s">
        <v>240</v>
      </c>
      <c r="C97" s="868">
        <v>0</v>
      </c>
      <c r="D97" s="869">
        <v>0</v>
      </c>
      <c r="E97" s="869">
        <v>0</v>
      </c>
      <c r="F97" s="869">
        <v>0</v>
      </c>
      <c r="G97" s="869">
        <v>0</v>
      </c>
      <c r="H97" s="869">
        <v>11</v>
      </c>
      <c r="I97" s="870">
        <v>11</v>
      </c>
      <c r="J97" s="1090" t="s">
        <v>341</v>
      </c>
      <c r="K97" s="638" t="s">
        <v>4</v>
      </c>
    </row>
    <row r="98" spans="1:12" ht="18.95" customHeight="1">
      <c r="A98" s="637"/>
      <c r="B98" s="637" t="s">
        <v>241</v>
      </c>
      <c r="C98" s="868">
        <v>0</v>
      </c>
      <c r="D98" s="869">
        <v>0</v>
      </c>
      <c r="E98" s="869">
        <v>0</v>
      </c>
      <c r="F98" s="869">
        <v>0</v>
      </c>
      <c r="G98" s="869">
        <v>0</v>
      </c>
      <c r="H98" s="869">
        <v>8</v>
      </c>
      <c r="I98" s="870">
        <v>8</v>
      </c>
      <c r="J98" s="1090" t="s">
        <v>342</v>
      </c>
      <c r="K98" s="273"/>
    </row>
    <row r="99" spans="1:12" ht="18.95" customHeight="1">
      <c r="A99" s="634" t="s">
        <v>43</v>
      </c>
      <c r="B99" s="658" t="s">
        <v>240</v>
      </c>
      <c r="C99" s="871">
        <v>2</v>
      </c>
      <c r="D99" s="872">
        <v>884</v>
      </c>
      <c r="E99" s="872">
        <v>2038</v>
      </c>
      <c r="F99" s="872">
        <v>2</v>
      </c>
      <c r="G99" s="872">
        <v>0</v>
      </c>
      <c r="H99" s="872">
        <v>11</v>
      </c>
      <c r="I99" s="870">
        <v>2937</v>
      </c>
      <c r="J99" s="1414" t="s">
        <v>341</v>
      </c>
      <c r="K99" s="1087" t="s">
        <v>2</v>
      </c>
    </row>
    <row r="100" spans="1:12" ht="18.95" customHeight="1">
      <c r="A100" s="659"/>
      <c r="B100" s="660" t="s">
        <v>241</v>
      </c>
      <c r="C100" s="1144">
        <v>0</v>
      </c>
      <c r="D100" s="1145">
        <v>196</v>
      </c>
      <c r="E100" s="1145">
        <v>252</v>
      </c>
      <c r="F100" s="1145">
        <v>2</v>
      </c>
      <c r="G100" s="1145">
        <v>0</v>
      </c>
      <c r="H100" s="1145">
        <v>8</v>
      </c>
      <c r="I100" s="1146">
        <v>458</v>
      </c>
      <c r="J100" s="1415" t="s">
        <v>342</v>
      </c>
      <c r="K100" s="520"/>
    </row>
    <row r="101" spans="1:12" s="123" customFormat="1" ht="14.25">
      <c r="A101" s="2078" t="s">
        <v>363</v>
      </c>
      <c r="B101" s="2078"/>
      <c r="C101" s="2078"/>
      <c r="D101" s="2078"/>
      <c r="E101" s="2078"/>
      <c r="F101" s="867"/>
      <c r="G101" s="1995" t="s">
        <v>364</v>
      </c>
      <c r="H101" s="1995"/>
      <c r="I101" s="1995"/>
      <c r="J101" s="1995"/>
      <c r="K101" s="1995"/>
      <c r="L101" s="863"/>
    </row>
  </sheetData>
  <mergeCells count="30">
    <mergeCell ref="A54:B56"/>
    <mergeCell ref="J54:K56"/>
    <mergeCell ref="F54:H54"/>
    <mergeCell ref="C54:E54"/>
    <mergeCell ref="I55:I56"/>
    <mergeCell ref="A101:E101"/>
    <mergeCell ref="G101:K101"/>
    <mergeCell ref="A76:K76"/>
    <mergeCell ref="A77:K77"/>
    <mergeCell ref="A79:B81"/>
    <mergeCell ref="J79:K81"/>
    <mergeCell ref="F79:H79"/>
    <mergeCell ref="C79:E79"/>
    <mergeCell ref="I80:I81"/>
    <mergeCell ref="A51:K51"/>
    <mergeCell ref="A52:K52"/>
    <mergeCell ref="A1:K1"/>
    <mergeCell ref="A2:K2"/>
    <mergeCell ref="A4:B6"/>
    <mergeCell ref="J4:K6"/>
    <mergeCell ref="I5:I6"/>
    <mergeCell ref="F4:H4"/>
    <mergeCell ref="C4:E4"/>
    <mergeCell ref="A26:K26"/>
    <mergeCell ref="A27:K27"/>
    <mergeCell ref="A29:B31"/>
    <mergeCell ref="J29:K31"/>
    <mergeCell ref="C29:E29"/>
    <mergeCell ref="F29:H29"/>
    <mergeCell ref="I30:I3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3" manualBreakCount="3">
    <brk id="25" max="10" man="1"/>
    <brk id="50" max="10" man="1"/>
    <brk id="75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1"/>
  </sheetPr>
  <dimension ref="A1:O51"/>
  <sheetViews>
    <sheetView showGridLines="0" rightToLeft="1" view="pageBreakPreview" topLeftCell="A13" zoomScaleNormal="100" zoomScaleSheetLayoutView="100" workbookViewId="0">
      <selection activeCell="I13" sqref="I1:I1048576"/>
    </sheetView>
  </sheetViews>
  <sheetFormatPr defaultColWidth="8" defaultRowHeight="12.75"/>
  <cols>
    <col min="1" max="1" width="14.7109375" style="200" customWidth="1"/>
    <col min="2" max="11" width="8.7109375" style="200" customWidth="1"/>
    <col min="12" max="12" width="9.5703125" style="200" customWidth="1"/>
    <col min="13" max="13" width="8.28515625" style="200" customWidth="1"/>
    <col min="14" max="14" width="26.42578125" style="200" customWidth="1"/>
    <col min="15" max="16384" width="8" style="200"/>
  </cols>
  <sheetData>
    <row r="1" spans="1:14" s="192" customFormat="1" ht="15" customHeight="1">
      <c r="A1" s="2178" t="s">
        <v>438</v>
      </c>
      <c r="B1" s="2178"/>
      <c r="C1" s="2178"/>
      <c r="D1" s="2178"/>
      <c r="E1" s="2178"/>
      <c r="F1" s="2178"/>
      <c r="G1" s="2178"/>
      <c r="H1" s="2178"/>
      <c r="I1" s="2178"/>
      <c r="J1" s="2178"/>
      <c r="K1" s="2178"/>
      <c r="L1" s="2178"/>
      <c r="M1" s="2178"/>
      <c r="N1" s="2178"/>
    </row>
    <row r="2" spans="1:14" s="192" customFormat="1" ht="36.75" customHeight="1">
      <c r="A2" s="2179" t="s">
        <v>399</v>
      </c>
      <c r="B2" s="2179"/>
      <c r="C2" s="2179"/>
      <c r="D2" s="2179"/>
      <c r="E2" s="2179"/>
      <c r="F2" s="2179"/>
      <c r="G2" s="2179"/>
      <c r="H2" s="2179"/>
      <c r="I2" s="2179"/>
      <c r="J2" s="2179"/>
      <c r="K2" s="2179"/>
      <c r="L2" s="2179"/>
      <c r="M2" s="2179"/>
      <c r="N2" s="2179"/>
    </row>
    <row r="3" spans="1:14" s="194" customFormat="1" ht="6" customHeight="1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s="195" customFormat="1" ht="16.5" customHeight="1">
      <c r="A4" s="2180" t="s">
        <v>22</v>
      </c>
      <c r="B4" s="2183" t="s">
        <v>248</v>
      </c>
      <c r="C4" s="2184"/>
      <c r="D4" s="2184"/>
      <c r="E4" s="2184"/>
      <c r="F4" s="2185" t="s">
        <v>249</v>
      </c>
      <c r="G4" s="2185"/>
      <c r="H4" s="2185"/>
      <c r="I4" s="2185"/>
      <c r="J4" s="2185"/>
      <c r="K4" s="2185"/>
      <c r="L4" s="2210" t="s">
        <v>43</v>
      </c>
      <c r="M4" s="2211"/>
      <c r="N4" s="2186" t="s">
        <v>25</v>
      </c>
    </row>
    <row r="5" spans="1:14" s="195" customFormat="1" ht="16.5" customHeight="1">
      <c r="A5" s="2181"/>
      <c r="B5" s="2189" t="s">
        <v>521</v>
      </c>
      <c r="C5" s="2190"/>
      <c r="D5" s="2190"/>
      <c r="E5" s="2191" t="s">
        <v>251</v>
      </c>
      <c r="F5" s="2191"/>
      <c r="G5" s="2192"/>
      <c r="H5" s="2193" t="s">
        <v>252</v>
      </c>
      <c r="I5" s="2194"/>
      <c r="J5" s="2193" t="s">
        <v>1</v>
      </c>
      <c r="K5" s="2194"/>
      <c r="L5" s="2212"/>
      <c r="M5" s="2213"/>
      <c r="N5" s="2187"/>
    </row>
    <row r="6" spans="1:14" s="196" customFormat="1" ht="16.5" customHeight="1">
      <c r="A6" s="2181"/>
      <c r="B6" s="2193" t="s">
        <v>253</v>
      </c>
      <c r="C6" s="2194"/>
      <c r="D6" s="2193" t="s">
        <v>254</v>
      </c>
      <c r="E6" s="2194"/>
      <c r="F6" s="2193" t="s">
        <v>255</v>
      </c>
      <c r="G6" s="2194"/>
      <c r="H6" s="2195" t="s">
        <v>256</v>
      </c>
      <c r="I6" s="2196"/>
      <c r="J6" s="2195" t="s">
        <v>4</v>
      </c>
      <c r="K6" s="2196"/>
      <c r="L6" s="2214" t="s">
        <v>2</v>
      </c>
      <c r="M6" s="2215"/>
      <c r="N6" s="2187"/>
    </row>
    <row r="7" spans="1:14" s="196" customFormat="1" ht="27" customHeight="1">
      <c r="A7" s="2181"/>
      <c r="B7" s="2207" t="s">
        <v>257</v>
      </c>
      <c r="C7" s="2208"/>
      <c r="D7" s="2197" t="s">
        <v>258</v>
      </c>
      <c r="E7" s="2198"/>
      <c r="F7" s="2197" t="s">
        <v>259</v>
      </c>
      <c r="G7" s="2198"/>
      <c r="H7" s="2197"/>
      <c r="I7" s="2198"/>
      <c r="J7" s="2197"/>
      <c r="K7" s="2198"/>
      <c r="L7" s="2216"/>
      <c r="M7" s="2217"/>
      <c r="N7" s="2187"/>
    </row>
    <row r="8" spans="1:14" s="196" customFormat="1" ht="15" customHeight="1">
      <c r="A8" s="2181"/>
      <c r="B8" s="1447" t="s">
        <v>240</v>
      </c>
      <c r="C8" s="1349" t="s">
        <v>241</v>
      </c>
      <c r="D8" s="1447" t="s">
        <v>240</v>
      </c>
      <c r="E8" s="1349" t="s">
        <v>241</v>
      </c>
      <c r="F8" s="1447" t="s">
        <v>240</v>
      </c>
      <c r="G8" s="1349" t="s">
        <v>241</v>
      </c>
      <c r="H8" s="1447" t="s">
        <v>240</v>
      </c>
      <c r="I8" s="1349" t="s">
        <v>241</v>
      </c>
      <c r="J8" s="1447" t="s">
        <v>240</v>
      </c>
      <c r="K8" s="1349" t="s">
        <v>241</v>
      </c>
      <c r="L8" s="1446" t="s">
        <v>240</v>
      </c>
      <c r="M8" s="1448" t="s">
        <v>241</v>
      </c>
      <c r="N8" s="2187"/>
    </row>
    <row r="9" spans="1:14" s="196" customFormat="1" ht="15" customHeight="1">
      <c r="A9" s="2182"/>
      <c r="B9" s="1364" t="s">
        <v>341</v>
      </c>
      <c r="C9" s="1352" t="s">
        <v>342</v>
      </c>
      <c r="D9" s="1451" t="s">
        <v>341</v>
      </c>
      <c r="E9" s="1352" t="s">
        <v>342</v>
      </c>
      <c r="F9" s="1451" t="s">
        <v>341</v>
      </c>
      <c r="G9" s="1352" t="s">
        <v>342</v>
      </c>
      <c r="H9" s="1451" t="s">
        <v>341</v>
      </c>
      <c r="I9" s="1352" t="s">
        <v>342</v>
      </c>
      <c r="J9" s="1451" t="s">
        <v>341</v>
      </c>
      <c r="K9" s="1352" t="s">
        <v>342</v>
      </c>
      <c r="L9" s="1452" t="s">
        <v>341</v>
      </c>
      <c r="M9" s="1353" t="s">
        <v>342</v>
      </c>
      <c r="N9" s="2188"/>
    </row>
    <row r="10" spans="1:14" s="197" customFormat="1" ht="37.5" customHeight="1">
      <c r="A10" s="1655" t="s">
        <v>416</v>
      </c>
      <c r="B10" s="1354"/>
      <c r="C10" s="1355"/>
      <c r="D10" s="1355"/>
      <c r="E10" s="1355"/>
      <c r="F10" s="1355"/>
      <c r="G10" s="1355"/>
      <c r="H10" s="1355"/>
      <c r="I10" s="1355"/>
      <c r="J10" s="1355"/>
      <c r="K10" s="1355"/>
      <c r="L10" s="1356"/>
      <c r="M10" s="1357"/>
      <c r="N10" s="1654" t="s">
        <v>386</v>
      </c>
    </row>
    <row r="11" spans="1:14" s="196" customFormat="1" ht="18.95" customHeight="1">
      <c r="A11" s="1367" t="s">
        <v>34</v>
      </c>
      <c r="B11" s="1453">
        <v>1160</v>
      </c>
      <c r="C11" s="877">
        <v>21</v>
      </c>
      <c r="D11" s="877">
        <v>11</v>
      </c>
      <c r="E11" s="877">
        <v>0</v>
      </c>
      <c r="F11" s="877">
        <v>7</v>
      </c>
      <c r="G11" s="877">
        <v>1</v>
      </c>
      <c r="H11" s="877">
        <v>321</v>
      </c>
      <c r="I11" s="877">
        <v>177</v>
      </c>
      <c r="J11" s="877">
        <v>12</v>
      </c>
      <c r="K11" s="877">
        <v>0</v>
      </c>
      <c r="L11" s="877">
        <v>1511</v>
      </c>
      <c r="M11" s="878">
        <v>199</v>
      </c>
      <c r="N11" s="1454" t="s">
        <v>35</v>
      </c>
    </row>
    <row r="12" spans="1:14" s="196" customFormat="1" ht="18.95" customHeight="1">
      <c r="A12" s="1367" t="s">
        <v>36</v>
      </c>
      <c r="B12" s="1453">
        <v>15057</v>
      </c>
      <c r="C12" s="877">
        <v>395</v>
      </c>
      <c r="D12" s="877">
        <v>406</v>
      </c>
      <c r="E12" s="877">
        <v>8</v>
      </c>
      <c r="F12" s="877">
        <v>197</v>
      </c>
      <c r="G12" s="877">
        <v>11</v>
      </c>
      <c r="H12" s="877">
        <v>3347</v>
      </c>
      <c r="I12" s="877">
        <v>2635</v>
      </c>
      <c r="J12" s="877">
        <v>21</v>
      </c>
      <c r="K12" s="877">
        <v>3</v>
      </c>
      <c r="L12" s="877">
        <v>19028</v>
      </c>
      <c r="M12" s="878">
        <v>3052</v>
      </c>
      <c r="N12" s="1359" t="s">
        <v>37</v>
      </c>
    </row>
    <row r="13" spans="1:14" s="196" customFormat="1" ht="18.95" customHeight="1">
      <c r="A13" s="1367" t="s">
        <v>38</v>
      </c>
      <c r="B13" s="1453">
        <v>33714</v>
      </c>
      <c r="C13" s="877">
        <v>1008</v>
      </c>
      <c r="D13" s="877">
        <v>703</v>
      </c>
      <c r="E13" s="877">
        <v>26</v>
      </c>
      <c r="F13" s="877">
        <v>337</v>
      </c>
      <c r="G13" s="877">
        <v>30</v>
      </c>
      <c r="H13" s="877">
        <v>5096</v>
      </c>
      <c r="I13" s="877">
        <v>3496</v>
      </c>
      <c r="J13" s="877">
        <v>166</v>
      </c>
      <c r="K13" s="877">
        <v>15</v>
      </c>
      <c r="L13" s="877">
        <v>40016</v>
      </c>
      <c r="M13" s="878">
        <v>4575</v>
      </c>
      <c r="N13" s="1359" t="s">
        <v>39</v>
      </c>
    </row>
    <row r="14" spans="1:14" s="196" customFormat="1" ht="18.95" customHeight="1">
      <c r="A14" s="1367" t="s">
        <v>40</v>
      </c>
      <c r="B14" s="1453">
        <v>28</v>
      </c>
      <c r="C14" s="877">
        <v>5</v>
      </c>
      <c r="D14" s="877">
        <v>1</v>
      </c>
      <c r="E14" s="877">
        <v>0</v>
      </c>
      <c r="F14" s="877">
        <v>0</v>
      </c>
      <c r="G14" s="877">
        <v>0</v>
      </c>
      <c r="H14" s="877">
        <v>8</v>
      </c>
      <c r="I14" s="877">
        <v>40</v>
      </c>
      <c r="J14" s="877">
        <v>0</v>
      </c>
      <c r="K14" s="877">
        <v>0</v>
      </c>
      <c r="L14" s="877">
        <v>37</v>
      </c>
      <c r="M14" s="878">
        <v>45</v>
      </c>
      <c r="N14" s="1359" t="s">
        <v>260</v>
      </c>
    </row>
    <row r="15" spans="1:14" s="196" customFormat="1" ht="18.95" customHeight="1">
      <c r="A15" s="1367" t="s">
        <v>282</v>
      </c>
      <c r="B15" s="1453">
        <v>253</v>
      </c>
      <c r="C15" s="877">
        <v>1</v>
      </c>
      <c r="D15" s="877">
        <v>10</v>
      </c>
      <c r="E15" s="877">
        <v>0</v>
      </c>
      <c r="F15" s="877">
        <v>11</v>
      </c>
      <c r="G15" s="877">
        <v>0</v>
      </c>
      <c r="H15" s="877">
        <v>71</v>
      </c>
      <c r="I15" s="877">
        <v>40</v>
      </c>
      <c r="J15" s="877">
        <v>0</v>
      </c>
      <c r="K15" s="877">
        <v>0</v>
      </c>
      <c r="L15" s="877">
        <v>345</v>
      </c>
      <c r="M15" s="878">
        <v>41</v>
      </c>
      <c r="N15" s="1359" t="s">
        <v>283</v>
      </c>
    </row>
    <row r="16" spans="1:14" s="196" customFormat="1" ht="18.95" customHeight="1">
      <c r="A16" s="1367" t="s">
        <v>1</v>
      </c>
      <c r="B16" s="1453">
        <v>0</v>
      </c>
      <c r="C16" s="877">
        <v>0</v>
      </c>
      <c r="D16" s="877">
        <v>0</v>
      </c>
      <c r="E16" s="877">
        <v>0</v>
      </c>
      <c r="F16" s="877">
        <v>0</v>
      </c>
      <c r="G16" s="877">
        <v>0</v>
      </c>
      <c r="H16" s="877">
        <v>0</v>
      </c>
      <c r="I16" s="877">
        <v>0</v>
      </c>
      <c r="J16" s="877">
        <v>834</v>
      </c>
      <c r="K16" s="877">
        <v>505</v>
      </c>
      <c r="L16" s="877">
        <v>834</v>
      </c>
      <c r="M16" s="878">
        <v>505</v>
      </c>
      <c r="N16" s="1359" t="s">
        <v>4</v>
      </c>
    </row>
    <row r="17" spans="1:14" s="196" customFormat="1" ht="18.95" customHeight="1">
      <c r="A17" s="1367" t="s">
        <v>43</v>
      </c>
      <c r="B17" s="1453">
        <v>50212</v>
      </c>
      <c r="C17" s="877">
        <v>1430</v>
      </c>
      <c r="D17" s="877">
        <v>1131</v>
      </c>
      <c r="E17" s="877">
        <v>34</v>
      </c>
      <c r="F17" s="877">
        <v>552</v>
      </c>
      <c r="G17" s="877">
        <v>42</v>
      </c>
      <c r="H17" s="877">
        <v>8843</v>
      </c>
      <c r="I17" s="877">
        <v>6388</v>
      </c>
      <c r="J17" s="877">
        <v>1033</v>
      </c>
      <c r="K17" s="877">
        <v>523</v>
      </c>
      <c r="L17" s="877">
        <v>61771</v>
      </c>
      <c r="M17" s="878">
        <v>8417</v>
      </c>
      <c r="N17" s="1359" t="s">
        <v>2</v>
      </c>
    </row>
    <row r="18" spans="1:14" s="196" customFormat="1" ht="18.95" customHeight="1">
      <c r="A18" s="1367" t="s">
        <v>16</v>
      </c>
      <c r="B18" s="1455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431"/>
      <c r="N18" s="1456" t="s">
        <v>5</v>
      </c>
    </row>
    <row r="19" spans="1:14" s="196" customFormat="1" ht="18.95" customHeight="1">
      <c r="A19" s="1457" t="s">
        <v>34</v>
      </c>
      <c r="B19" s="1458">
        <v>660</v>
      </c>
      <c r="C19" s="874">
        <v>16</v>
      </c>
      <c r="D19" s="874">
        <v>6</v>
      </c>
      <c r="E19" s="874">
        <v>0</v>
      </c>
      <c r="F19" s="874">
        <v>3</v>
      </c>
      <c r="G19" s="874">
        <v>1</v>
      </c>
      <c r="H19" s="874">
        <v>209</v>
      </c>
      <c r="I19" s="874">
        <v>119</v>
      </c>
      <c r="J19" s="874">
        <v>11</v>
      </c>
      <c r="K19" s="874">
        <v>0</v>
      </c>
      <c r="L19" s="875">
        <v>889</v>
      </c>
      <c r="M19" s="876">
        <v>136</v>
      </c>
      <c r="N19" s="1565" t="s">
        <v>35</v>
      </c>
    </row>
    <row r="20" spans="1:14" s="196" customFormat="1" ht="18.95" customHeight="1">
      <c r="A20" s="1457" t="s">
        <v>36</v>
      </c>
      <c r="B20" s="1458">
        <v>4450</v>
      </c>
      <c r="C20" s="874">
        <v>164</v>
      </c>
      <c r="D20" s="874">
        <v>103</v>
      </c>
      <c r="E20" s="874">
        <v>4</v>
      </c>
      <c r="F20" s="874">
        <v>53</v>
      </c>
      <c r="G20" s="874">
        <v>4</v>
      </c>
      <c r="H20" s="874">
        <v>1307</v>
      </c>
      <c r="I20" s="874">
        <v>1193</v>
      </c>
      <c r="J20" s="874">
        <v>16</v>
      </c>
      <c r="K20" s="874">
        <v>3</v>
      </c>
      <c r="L20" s="875">
        <v>5929</v>
      </c>
      <c r="M20" s="876">
        <v>1368</v>
      </c>
      <c r="N20" s="1361" t="s">
        <v>37</v>
      </c>
    </row>
    <row r="21" spans="1:14" s="196" customFormat="1" ht="18.95" customHeight="1">
      <c r="A21" s="1457" t="s">
        <v>38</v>
      </c>
      <c r="B21" s="1459">
        <v>19562</v>
      </c>
      <c r="C21" s="873">
        <v>776</v>
      </c>
      <c r="D21" s="873">
        <v>311</v>
      </c>
      <c r="E21" s="873">
        <v>23</v>
      </c>
      <c r="F21" s="873">
        <v>156</v>
      </c>
      <c r="G21" s="873">
        <v>22</v>
      </c>
      <c r="H21" s="873">
        <v>2846</v>
      </c>
      <c r="I21" s="873">
        <v>1985</v>
      </c>
      <c r="J21" s="873">
        <v>161</v>
      </c>
      <c r="K21" s="873">
        <v>15</v>
      </c>
      <c r="L21" s="877">
        <v>23036</v>
      </c>
      <c r="M21" s="878">
        <v>2821</v>
      </c>
      <c r="N21" s="1361" t="s">
        <v>39</v>
      </c>
    </row>
    <row r="22" spans="1:14" s="196" customFormat="1" ht="18.95" customHeight="1">
      <c r="A22" s="1457" t="s">
        <v>40</v>
      </c>
      <c r="B22" s="1459">
        <v>7</v>
      </c>
      <c r="C22" s="873">
        <v>4</v>
      </c>
      <c r="D22" s="873">
        <v>1</v>
      </c>
      <c r="E22" s="873">
        <v>0</v>
      </c>
      <c r="F22" s="873">
        <v>0</v>
      </c>
      <c r="G22" s="873">
        <v>0</v>
      </c>
      <c r="H22" s="873">
        <v>1</v>
      </c>
      <c r="I22" s="873">
        <v>14</v>
      </c>
      <c r="J22" s="873">
        <v>0</v>
      </c>
      <c r="K22" s="873">
        <v>0</v>
      </c>
      <c r="L22" s="877">
        <v>9</v>
      </c>
      <c r="M22" s="878">
        <v>18</v>
      </c>
      <c r="N22" s="1361" t="s">
        <v>260</v>
      </c>
    </row>
    <row r="23" spans="1:14" s="196" customFormat="1" ht="18.95" customHeight="1">
      <c r="A23" s="1457" t="s">
        <v>282</v>
      </c>
      <c r="B23" s="1459">
        <v>54</v>
      </c>
      <c r="C23" s="873">
        <v>0</v>
      </c>
      <c r="D23" s="873">
        <v>0</v>
      </c>
      <c r="E23" s="873">
        <v>0</v>
      </c>
      <c r="F23" s="873">
        <v>4</v>
      </c>
      <c r="G23" s="873">
        <v>0</v>
      </c>
      <c r="H23" s="873">
        <v>14</v>
      </c>
      <c r="I23" s="873">
        <v>11</v>
      </c>
      <c r="J23" s="873">
        <v>0</v>
      </c>
      <c r="K23" s="873">
        <v>0</v>
      </c>
      <c r="L23" s="877">
        <v>72</v>
      </c>
      <c r="M23" s="878">
        <v>11</v>
      </c>
      <c r="N23" s="1361" t="s">
        <v>283</v>
      </c>
    </row>
    <row r="24" spans="1:14" s="196" customFormat="1" ht="18.95" customHeight="1">
      <c r="A24" s="1457" t="s">
        <v>1</v>
      </c>
      <c r="B24" s="1459">
        <v>0</v>
      </c>
      <c r="C24" s="873">
        <v>0</v>
      </c>
      <c r="D24" s="873">
        <v>0</v>
      </c>
      <c r="E24" s="873">
        <v>0</v>
      </c>
      <c r="F24" s="873">
        <v>0</v>
      </c>
      <c r="G24" s="873">
        <v>0</v>
      </c>
      <c r="H24" s="873">
        <v>0</v>
      </c>
      <c r="I24" s="873">
        <v>0</v>
      </c>
      <c r="J24" s="873">
        <v>808</v>
      </c>
      <c r="K24" s="873">
        <v>491</v>
      </c>
      <c r="L24" s="877">
        <v>808</v>
      </c>
      <c r="M24" s="878">
        <v>491</v>
      </c>
      <c r="N24" s="1361" t="s">
        <v>4</v>
      </c>
    </row>
    <row r="25" spans="1:14" s="196" customFormat="1" ht="18.95" customHeight="1">
      <c r="A25" s="1362" t="s">
        <v>43</v>
      </c>
      <c r="B25" s="1679">
        <v>24733</v>
      </c>
      <c r="C25" s="1142">
        <v>960</v>
      </c>
      <c r="D25" s="1142">
        <v>421</v>
      </c>
      <c r="E25" s="1142">
        <v>27</v>
      </c>
      <c r="F25" s="1142">
        <v>216</v>
      </c>
      <c r="G25" s="1142">
        <v>27</v>
      </c>
      <c r="H25" s="1142">
        <v>4377</v>
      </c>
      <c r="I25" s="1142">
        <v>3322</v>
      </c>
      <c r="J25" s="1142">
        <v>996</v>
      </c>
      <c r="K25" s="1142">
        <v>509</v>
      </c>
      <c r="L25" s="1142">
        <v>30743</v>
      </c>
      <c r="M25" s="1566">
        <v>4845</v>
      </c>
      <c r="N25" s="1363" t="s">
        <v>2</v>
      </c>
    </row>
    <row r="26" spans="1:14" s="192" customFormat="1" ht="25.5" customHeight="1">
      <c r="A26" s="2178" t="s">
        <v>439</v>
      </c>
      <c r="B26" s="2178"/>
      <c r="C26" s="2178"/>
      <c r="D26" s="2178"/>
      <c r="E26" s="2178"/>
      <c r="F26" s="2178"/>
      <c r="G26" s="2178"/>
      <c r="H26" s="2178"/>
      <c r="I26" s="2178"/>
      <c r="J26" s="2178"/>
      <c r="K26" s="2178"/>
      <c r="L26" s="2178"/>
      <c r="M26" s="2178"/>
      <c r="N26" s="2178"/>
    </row>
    <row r="27" spans="1:14" s="192" customFormat="1" ht="30.75" customHeight="1">
      <c r="A27" s="2179" t="s">
        <v>523</v>
      </c>
      <c r="B27" s="2179"/>
      <c r="C27" s="2179"/>
      <c r="D27" s="2179"/>
      <c r="E27" s="2179"/>
      <c r="F27" s="2179"/>
      <c r="G27" s="2179"/>
      <c r="H27" s="2179"/>
      <c r="I27" s="2179"/>
      <c r="J27" s="2179"/>
      <c r="K27" s="2179"/>
      <c r="L27" s="2179"/>
      <c r="M27" s="2179"/>
      <c r="N27" s="2179"/>
    </row>
    <row r="28" spans="1:14" s="199" customFormat="1" ht="5.0999999999999996" customHeight="1">
      <c r="A28" s="198"/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</row>
    <row r="29" spans="1:14" s="195" customFormat="1" ht="16.5" customHeight="1">
      <c r="A29" s="2180" t="s">
        <v>22</v>
      </c>
      <c r="B29" s="2183" t="s">
        <v>248</v>
      </c>
      <c r="C29" s="2184"/>
      <c r="D29" s="2184"/>
      <c r="E29" s="2184"/>
      <c r="F29" s="2185" t="s">
        <v>249</v>
      </c>
      <c r="G29" s="2185"/>
      <c r="H29" s="2185"/>
      <c r="I29" s="2185"/>
      <c r="J29" s="2185"/>
      <c r="K29" s="2199"/>
      <c r="L29" s="2218" t="s">
        <v>43</v>
      </c>
      <c r="M29" s="2211"/>
      <c r="N29" s="2186" t="s">
        <v>25</v>
      </c>
    </row>
    <row r="30" spans="1:14" s="195" customFormat="1" ht="16.5" customHeight="1">
      <c r="A30" s="2227"/>
      <c r="B30" s="2189" t="s">
        <v>521</v>
      </c>
      <c r="C30" s="2190"/>
      <c r="D30" s="2190"/>
      <c r="E30" s="2191" t="s">
        <v>251</v>
      </c>
      <c r="F30" s="2191"/>
      <c r="G30" s="2192"/>
      <c r="H30" s="2193" t="s">
        <v>252</v>
      </c>
      <c r="I30" s="2194"/>
      <c r="J30" s="2193" t="s">
        <v>1</v>
      </c>
      <c r="K30" s="2226"/>
      <c r="L30" s="2219"/>
      <c r="M30" s="2220"/>
      <c r="N30" s="2200"/>
    </row>
    <row r="31" spans="1:14" s="196" customFormat="1" ht="16.5" customHeight="1">
      <c r="A31" s="2227"/>
      <c r="B31" s="2193" t="s">
        <v>253</v>
      </c>
      <c r="C31" s="2194"/>
      <c r="D31" s="2193" t="s">
        <v>254</v>
      </c>
      <c r="E31" s="2194"/>
      <c r="F31" s="2193" t="s">
        <v>255</v>
      </c>
      <c r="G31" s="2194"/>
      <c r="H31" s="2203" t="s">
        <v>256</v>
      </c>
      <c r="I31" s="2204"/>
      <c r="J31" s="2203" t="s">
        <v>4</v>
      </c>
      <c r="K31" s="2204"/>
      <c r="L31" s="2221" t="s">
        <v>2</v>
      </c>
      <c r="M31" s="2222"/>
      <c r="N31" s="2200"/>
    </row>
    <row r="32" spans="1:14" s="196" customFormat="1" ht="30" customHeight="1">
      <c r="A32" s="2227"/>
      <c r="B32" s="2207" t="s">
        <v>257</v>
      </c>
      <c r="C32" s="2208"/>
      <c r="D32" s="2205" t="s">
        <v>258</v>
      </c>
      <c r="E32" s="2206"/>
      <c r="F32" s="2205" t="s">
        <v>259</v>
      </c>
      <c r="G32" s="2206"/>
      <c r="H32" s="2205"/>
      <c r="I32" s="2206"/>
      <c r="J32" s="2205"/>
      <c r="K32" s="2206"/>
      <c r="L32" s="2223"/>
      <c r="M32" s="2224"/>
      <c r="N32" s="2200"/>
    </row>
    <row r="33" spans="1:14" s="196" customFormat="1" ht="15" customHeight="1">
      <c r="A33" s="2228"/>
      <c r="B33" s="1349" t="s">
        <v>240</v>
      </c>
      <c r="C33" s="1349" t="s">
        <v>241</v>
      </c>
      <c r="D33" s="1348" t="s">
        <v>240</v>
      </c>
      <c r="E33" s="1349" t="s">
        <v>241</v>
      </c>
      <c r="F33" s="1348" t="s">
        <v>240</v>
      </c>
      <c r="G33" s="1349" t="s">
        <v>241</v>
      </c>
      <c r="H33" s="1348" t="s">
        <v>240</v>
      </c>
      <c r="I33" s="1349" t="s">
        <v>241</v>
      </c>
      <c r="J33" s="1348" t="s">
        <v>240</v>
      </c>
      <c r="K33" s="1349" t="s">
        <v>241</v>
      </c>
      <c r="L33" s="1350" t="s">
        <v>240</v>
      </c>
      <c r="M33" s="1351" t="s">
        <v>241</v>
      </c>
      <c r="N33" s="2201"/>
    </row>
    <row r="34" spans="1:14" s="196" customFormat="1" ht="15" customHeight="1">
      <c r="A34" s="2229"/>
      <c r="B34" s="1364" t="s">
        <v>341</v>
      </c>
      <c r="C34" s="1352" t="s">
        <v>342</v>
      </c>
      <c r="D34" s="1365" t="s">
        <v>341</v>
      </c>
      <c r="E34" s="1352" t="s">
        <v>342</v>
      </c>
      <c r="F34" s="1365" t="s">
        <v>341</v>
      </c>
      <c r="G34" s="1352" t="s">
        <v>342</v>
      </c>
      <c r="H34" s="1365" t="s">
        <v>341</v>
      </c>
      <c r="I34" s="1352" t="s">
        <v>342</v>
      </c>
      <c r="J34" s="1365" t="s">
        <v>341</v>
      </c>
      <c r="K34" s="1352" t="s">
        <v>342</v>
      </c>
      <c r="L34" s="1366" t="s">
        <v>341</v>
      </c>
      <c r="M34" s="1353" t="s">
        <v>342</v>
      </c>
      <c r="N34" s="2202"/>
    </row>
    <row r="35" spans="1:14" s="196" customFormat="1" ht="20.100000000000001" customHeight="1">
      <c r="A35" s="1358" t="s">
        <v>6</v>
      </c>
      <c r="B35" s="1522"/>
      <c r="C35" s="1523"/>
      <c r="D35" s="1523"/>
      <c r="E35" s="1523"/>
      <c r="F35" s="1523"/>
      <c r="G35" s="1523"/>
      <c r="H35" s="1523"/>
      <c r="I35" s="1523"/>
      <c r="J35" s="1523"/>
      <c r="K35" s="1523"/>
      <c r="L35" s="1524"/>
      <c r="M35" s="1525"/>
      <c r="N35" s="1359" t="s">
        <v>7</v>
      </c>
    </row>
    <row r="36" spans="1:14" s="197" customFormat="1" ht="20.100000000000001" customHeight="1">
      <c r="A36" s="1360" t="s">
        <v>34</v>
      </c>
      <c r="B36" s="1526">
        <v>498</v>
      </c>
      <c r="C36" s="873">
        <v>5</v>
      </c>
      <c r="D36" s="873">
        <v>5</v>
      </c>
      <c r="E36" s="873">
        <v>0</v>
      </c>
      <c r="F36" s="873">
        <v>4</v>
      </c>
      <c r="G36" s="873">
        <v>0</v>
      </c>
      <c r="H36" s="873">
        <v>112</v>
      </c>
      <c r="I36" s="873">
        <v>58</v>
      </c>
      <c r="J36" s="873">
        <v>1</v>
      </c>
      <c r="K36" s="873">
        <v>0</v>
      </c>
      <c r="L36" s="877">
        <v>620</v>
      </c>
      <c r="M36" s="1527">
        <v>63</v>
      </c>
      <c r="N36" s="1361" t="s">
        <v>35</v>
      </c>
    </row>
    <row r="37" spans="1:14" s="196" customFormat="1" ht="20.100000000000001" customHeight="1">
      <c r="A37" s="1360" t="s">
        <v>36</v>
      </c>
      <c r="B37" s="1526">
        <v>9922</v>
      </c>
      <c r="C37" s="873">
        <v>194</v>
      </c>
      <c r="D37" s="873">
        <v>274</v>
      </c>
      <c r="E37" s="873">
        <v>4</v>
      </c>
      <c r="F37" s="873">
        <v>127</v>
      </c>
      <c r="G37" s="873">
        <v>6</v>
      </c>
      <c r="H37" s="873">
        <v>1887</v>
      </c>
      <c r="I37" s="873">
        <v>1284</v>
      </c>
      <c r="J37" s="873">
        <v>5</v>
      </c>
      <c r="K37" s="873">
        <v>0</v>
      </c>
      <c r="L37" s="877">
        <v>12215</v>
      </c>
      <c r="M37" s="1527">
        <v>1488</v>
      </c>
      <c r="N37" s="1361" t="s">
        <v>37</v>
      </c>
    </row>
    <row r="38" spans="1:14" s="196" customFormat="1" ht="20.100000000000001" customHeight="1">
      <c r="A38" s="1360" t="s">
        <v>38</v>
      </c>
      <c r="B38" s="1526">
        <v>12461</v>
      </c>
      <c r="C38" s="873">
        <v>185</v>
      </c>
      <c r="D38" s="873">
        <v>334</v>
      </c>
      <c r="E38" s="873">
        <v>2</v>
      </c>
      <c r="F38" s="873">
        <v>142</v>
      </c>
      <c r="G38" s="873">
        <v>7</v>
      </c>
      <c r="H38" s="873">
        <v>2001</v>
      </c>
      <c r="I38" s="873">
        <v>1308</v>
      </c>
      <c r="J38" s="873">
        <v>4</v>
      </c>
      <c r="K38" s="873">
        <v>0</v>
      </c>
      <c r="L38" s="877">
        <v>14942</v>
      </c>
      <c r="M38" s="1527">
        <v>1502</v>
      </c>
      <c r="N38" s="1361" t="s">
        <v>39</v>
      </c>
    </row>
    <row r="39" spans="1:14" s="196" customFormat="1" ht="20.100000000000001" customHeight="1">
      <c r="A39" s="1360" t="s">
        <v>40</v>
      </c>
      <c r="B39" s="1526">
        <v>20</v>
      </c>
      <c r="C39" s="873">
        <v>1</v>
      </c>
      <c r="D39" s="873">
        <v>0</v>
      </c>
      <c r="E39" s="873">
        <v>0</v>
      </c>
      <c r="F39" s="873">
        <v>0</v>
      </c>
      <c r="G39" s="873">
        <v>0</v>
      </c>
      <c r="H39" s="873">
        <v>6</v>
      </c>
      <c r="I39" s="873">
        <v>24</v>
      </c>
      <c r="J39" s="873">
        <v>0</v>
      </c>
      <c r="K39" s="873">
        <v>0</v>
      </c>
      <c r="L39" s="877">
        <v>26</v>
      </c>
      <c r="M39" s="1527">
        <v>25</v>
      </c>
      <c r="N39" s="1361" t="s">
        <v>260</v>
      </c>
    </row>
    <row r="40" spans="1:14" s="196" customFormat="1" ht="20.100000000000001" customHeight="1">
      <c r="A40" s="1360" t="s">
        <v>282</v>
      </c>
      <c r="B40" s="1528">
        <v>199</v>
      </c>
      <c r="C40" s="874">
        <v>1</v>
      </c>
      <c r="D40" s="874">
        <v>10</v>
      </c>
      <c r="E40" s="874">
        <v>0</v>
      </c>
      <c r="F40" s="874">
        <v>7</v>
      </c>
      <c r="G40" s="874">
        <v>0</v>
      </c>
      <c r="H40" s="874">
        <v>57</v>
      </c>
      <c r="I40" s="874">
        <v>29</v>
      </c>
      <c r="J40" s="874">
        <v>0</v>
      </c>
      <c r="K40" s="874">
        <v>0</v>
      </c>
      <c r="L40" s="875">
        <v>273</v>
      </c>
      <c r="M40" s="1249">
        <v>30</v>
      </c>
      <c r="N40" s="1361" t="s">
        <v>283</v>
      </c>
    </row>
    <row r="41" spans="1:14" s="196" customFormat="1" ht="20.100000000000001" customHeight="1">
      <c r="A41" s="1360" t="s">
        <v>1</v>
      </c>
      <c r="B41" s="1526">
        <v>0</v>
      </c>
      <c r="C41" s="873">
        <v>0</v>
      </c>
      <c r="D41" s="873">
        <v>0</v>
      </c>
      <c r="E41" s="873">
        <v>0</v>
      </c>
      <c r="F41" s="873">
        <v>0</v>
      </c>
      <c r="G41" s="873">
        <v>0</v>
      </c>
      <c r="H41" s="873">
        <v>0</v>
      </c>
      <c r="I41" s="873">
        <v>0</v>
      </c>
      <c r="J41" s="873">
        <v>15</v>
      </c>
      <c r="K41" s="873">
        <v>6</v>
      </c>
      <c r="L41" s="877">
        <v>15</v>
      </c>
      <c r="M41" s="1527">
        <v>6</v>
      </c>
      <c r="N41" s="1361" t="s">
        <v>4</v>
      </c>
    </row>
    <row r="42" spans="1:14" s="196" customFormat="1" ht="20.100000000000001" customHeight="1">
      <c r="A42" s="1367" t="s">
        <v>43</v>
      </c>
      <c r="B42" s="1529">
        <v>23100</v>
      </c>
      <c r="C42" s="877">
        <v>386</v>
      </c>
      <c r="D42" s="877">
        <v>623</v>
      </c>
      <c r="E42" s="877">
        <v>6</v>
      </c>
      <c r="F42" s="877">
        <v>280</v>
      </c>
      <c r="G42" s="877">
        <v>13</v>
      </c>
      <c r="H42" s="877">
        <v>4063</v>
      </c>
      <c r="I42" s="877">
        <v>2703</v>
      </c>
      <c r="J42" s="877">
        <v>25</v>
      </c>
      <c r="K42" s="877">
        <v>6</v>
      </c>
      <c r="L42" s="877">
        <v>28091</v>
      </c>
      <c r="M42" s="1527">
        <v>3114</v>
      </c>
      <c r="N42" s="1359" t="s">
        <v>2</v>
      </c>
    </row>
    <row r="43" spans="1:14" s="196" customFormat="1" ht="20.100000000000001" customHeight="1">
      <c r="A43" s="1367" t="s">
        <v>8</v>
      </c>
      <c r="B43" s="1529"/>
      <c r="C43" s="877"/>
      <c r="D43" s="877"/>
      <c r="E43" s="877"/>
      <c r="F43" s="877"/>
      <c r="G43" s="877"/>
      <c r="H43" s="877"/>
      <c r="I43" s="877"/>
      <c r="J43" s="877"/>
      <c r="K43" s="877"/>
      <c r="L43" s="877"/>
      <c r="M43" s="1527"/>
      <c r="N43" s="1368" t="s">
        <v>9</v>
      </c>
    </row>
    <row r="44" spans="1:14" s="196" customFormat="1" ht="20.100000000000001" customHeight="1">
      <c r="A44" s="1360" t="s">
        <v>34</v>
      </c>
      <c r="B44" s="1526">
        <v>2</v>
      </c>
      <c r="C44" s="873">
        <v>0</v>
      </c>
      <c r="D44" s="873">
        <v>0</v>
      </c>
      <c r="E44" s="873">
        <v>0</v>
      </c>
      <c r="F44" s="873">
        <v>0</v>
      </c>
      <c r="G44" s="873">
        <v>0</v>
      </c>
      <c r="H44" s="873">
        <v>0</v>
      </c>
      <c r="I44" s="873">
        <v>0</v>
      </c>
      <c r="J44" s="873">
        <v>0</v>
      </c>
      <c r="K44" s="873">
        <v>0</v>
      </c>
      <c r="L44" s="877">
        <v>2</v>
      </c>
      <c r="M44" s="1527">
        <v>0</v>
      </c>
      <c r="N44" s="1361" t="s">
        <v>35</v>
      </c>
    </row>
    <row r="45" spans="1:14" s="196" customFormat="1" ht="20.100000000000001" customHeight="1">
      <c r="A45" s="1360" t="s">
        <v>36</v>
      </c>
      <c r="B45" s="1526">
        <v>685</v>
      </c>
      <c r="C45" s="873">
        <v>37</v>
      </c>
      <c r="D45" s="873">
        <v>29</v>
      </c>
      <c r="E45" s="873">
        <v>0</v>
      </c>
      <c r="F45" s="873">
        <v>17</v>
      </c>
      <c r="G45" s="873">
        <v>1</v>
      </c>
      <c r="H45" s="873">
        <v>153</v>
      </c>
      <c r="I45" s="873">
        <v>158</v>
      </c>
      <c r="J45" s="873">
        <v>0</v>
      </c>
      <c r="K45" s="873">
        <v>0</v>
      </c>
      <c r="L45" s="877">
        <v>884</v>
      </c>
      <c r="M45" s="1527">
        <v>196</v>
      </c>
      <c r="N45" s="1361" t="s">
        <v>37</v>
      </c>
    </row>
    <row r="46" spans="1:14" s="196" customFormat="1" ht="20.100000000000001" customHeight="1">
      <c r="A46" s="1360" t="s">
        <v>38</v>
      </c>
      <c r="B46" s="1526">
        <v>1691</v>
      </c>
      <c r="C46" s="873">
        <v>47</v>
      </c>
      <c r="D46" s="873">
        <v>58</v>
      </c>
      <c r="E46" s="873">
        <v>1</v>
      </c>
      <c r="F46" s="873">
        <v>39</v>
      </c>
      <c r="G46" s="873">
        <v>1</v>
      </c>
      <c r="H46" s="873">
        <v>249</v>
      </c>
      <c r="I46" s="873">
        <v>203</v>
      </c>
      <c r="J46" s="873">
        <v>1</v>
      </c>
      <c r="K46" s="873">
        <v>0</v>
      </c>
      <c r="L46" s="877">
        <v>2038</v>
      </c>
      <c r="M46" s="1527">
        <v>252</v>
      </c>
      <c r="N46" s="1361" t="s">
        <v>39</v>
      </c>
    </row>
    <row r="47" spans="1:14" s="196" customFormat="1" ht="20.100000000000001" customHeight="1">
      <c r="A47" s="1360" t="s">
        <v>40</v>
      </c>
      <c r="B47" s="1528">
        <v>1</v>
      </c>
      <c r="C47" s="874">
        <v>0</v>
      </c>
      <c r="D47" s="874">
        <v>0</v>
      </c>
      <c r="E47" s="874">
        <v>0</v>
      </c>
      <c r="F47" s="874">
        <v>0</v>
      </c>
      <c r="G47" s="874">
        <v>0</v>
      </c>
      <c r="H47" s="874">
        <v>1</v>
      </c>
      <c r="I47" s="874">
        <v>2</v>
      </c>
      <c r="J47" s="874">
        <v>0</v>
      </c>
      <c r="K47" s="874">
        <v>0</v>
      </c>
      <c r="L47" s="875">
        <v>2</v>
      </c>
      <c r="M47" s="1249">
        <v>2</v>
      </c>
      <c r="N47" s="1361" t="s">
        <v>260</v>
      </c>
    </row>
    <row r="48" spans="1:14" s="196" customFormat="1" ht="20.100000000000001" customHeight="1">
      <c r="A48" s="1360" t="s">
        <v>282</v>
      </c>
      <c r="B48" s="1526">
        <v>0</v>
      </c>
      <c r="C48" s="873">
        <v>0</v>
      </c>
      <c r="D48" s="873">
        <v>0</v>
      </c>
      <c r="E48" s="873">
        <v>0</v>
      </c>
      <c r="F48" s="873">
        <v>0</v>
      </c>
      <c r="G48" s="873">
        <v>0</v>
      </c>
      <c r="H48" s="873">
        <v>0</v>
      </c>
      <c r="I48" s="873">
        <v>0</v>
      </c>
      <c r="J48" s="873">
        <v>0</v>
      </c>
      <c r="K48" s="873">
        <v>0</v>
      </c>
      <c r="L48" s="877">
        <v>0</v>
      </c>
      <c r="M48" s="1527">
        <v>0</v>
      </c>
      <c r="N48" s="1361" t="s">
        <v>283</v>
      </c>
    </row>
    <row r="49" spans="1:15" s="196" customFormat="1" ht="20.100000000000001" customHeight="1">
      <c r="A49" s="1360" t="s">
        <v>1</v>
      </c>
      <c r="B49" s="1526">
        <v>0</v>
      </c>
      <c r="C49" s="873">
        <v>0</v>
      </c>
      <c r="D49" s="873">
        <v>0</v>
      </c>
      <c r="E49" s="873">
        <v>0</v>
      </c>
      <c r="F49" s="873">
        <v>0</v>
      </c>
      <c r="G49" s="873">
        <v>0</v>
      </c>
      <c r="H49" s="873">
        <v>0</v>
      </c>
      <c r="I49" s="873">
        <v>0</v>
      </c>
      <c r="J49" s="873">
        <v>11</v>
      </c>
      <c r="K49" s="873">
        <v>8</v>
      </c>
      <c r="L49" s="877">
        <v>11</v>
      </c>
      <c r="M49" s="1527">
        <v>8</v>
      </c>
      <c r="N49" s="1361" t="s">
        <v>4</v>
      </c>
    </row>
    <row r="50" spans="1:15" s="196" customFormat="1" ht="20.100000000000001" customHeight="1">
      <c r="A50" s="1362" t="s">
        <v>43</v>
      </c>
      <c r="B50" s="1143">
        <v>2379</v>
      </c>
      <c r="C50" s="1142">
        <v>84</v>
      </c>
      <c r="D50" s="1142">
        <v>87</v>
      </c>
      <c r="E50" s="1142">
        <v>1</v>
      </c>
      <c r="F50" s="1142">
        <v>56</v>
      </c>
      <c r="G50" s="1142">
        <v>2</v>
      </c>
      <c r="H50" s="1142">
        <v>403</v>
      </c>
      <c r="I50" s="1142">
        <v>363</v>
      </c>
      <c r="J50" s="1142">
        <v>12</v>
      </c>
      <c r="K50" s="1142">
        <v>8</v>
      </c>
      <c r="L50" s="1142">
        <v>2937</v>
      </c>
      <c r="M50" s="1530">
        <v>458</v>
      </c>
      <c r="N50" s="1369" t="s">
        <v>2</v>
      </c>
    </row>
    <row r="51" spans="1:15" s="123" customFormat="1" ht="20.25">
      <c r="A51" s="2225" t="s">
        <v>503</v>
      </c>
      <c r="B51" s="2225"/>
      <c r="C51" s="2225"/>
      <c r="D51" s="2225"/>
      <c r="E51" s="2225"/>
      <c r="F51" s="1370"/>
      <c r="G51" s="1371"/>
      <c r="H51" s="1371"/>
      <c r="I51" s="2209" t="s">
        <v>364</v>
      </c>
      <c r="J51" s="2209"/>
      <c r="K51" s="2209"/>
      <c r="L51" s="2209"/>
      <c r="M51" s="2209"/>
      <c r="N51" s="2209"/>
      <c r="O51" s="863"/>
    </row>
  </sheetData>
  <mergeCells count="42">
    <mergeCell ref="I51:N51"/>
    <mergeCell ref="L4:M5"/>
    <mergeCell ref="L6:M7"/>
    <mergeCell ref="L29:M30"/>
    <mergeCell ref="L31:M32"/>
    <mergeCell ref="A27:N27"/>
    <mergeCell ref="B7:C7"/>
    <mergeCell ref="D7:E7"/>
    <mergeCell ref="F7:G7"/>
    <mergeCell ref="A26:N26"/>
    <mergeCell ref="E30:G30"/>
    <mergeCell ref="H30:I30"/>
    <mergeCell ref="A51:E51"/>
    <mergeCell ref="J30:K30"/>
    <mergeCell ref="A29:A34"/>
    <mergeCell ref="B29:E29"/>
    <mergeCell ref="F29:K29"/>
    <mergeCell ref="N29:N34"/>
    <mergeCell ref="B30:D30"/>
    <mergeCell ref="B31:C31"/>
    <mergeCell ref="D31:E31"/>
    <mergeCell ref="F31:G31"/>
    <mergeCell ref="H31:I32"/>
    <mergeCell ref="J31:K32"/>
    <mergeCell ref="B32:C32"/>
    <mergeCell ref="D32:E32"/>
    <mergeCell ref="F32:G32"/>
    <mergeCell ref="A1:N1"/>
    <mergeCell ref="A2:N2"/>
    <mergeCell ref="A4:A9"/>
    <mergeCell ref="B4:E4"/>
    <mergeCell ref="F4:K4"/>
    <mergeCell ref="N4:N9"/>
    <mergeCell ref="B5:D5"/>
    <mergeCell ref="E5:G5"/>
    <mergeCell ref="H5:I5"/>
    <mergeCell ref="J5:K5"/>
    <mergeCell ref="B6:C6"/>
    <mergeCell ref="D6:E6"/>
    <mergeCell ref="F6:G6"/>
    <mergeCell ref="H6:I7"/>
    <mergeCell ref="J6:K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1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1" manualBreakCount="1">
    <brk id="25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1"/>
  </sheetPr>
  <dimension ref="A1:N46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8" defaultRowHeight="12.75"/>
  <cols>
    <col min="1" max="1" width="20.7109375" style="200" customWidth="1"/>
    <col min="2" max="13" width="8.7109375" style="200" customWidth="1"/>
    <col min="14" max="14" width="23.28515625" style="200" customWidth="1"/>
    <col min="15" max="16384" width="8" style="200"/>
  </cols>
  <sheetData>
    <row r="1" spans="1:14" s="192" customFormat="1" ht="15" customHeight="1">
      <c r="A1" s="2178" t="s">
        <v>436</v>
      </c>
      <c r="B1" s="2178"/>
      <c r="C1" s="2178"/>
      <c r="D1" s="2178"/>
      <c r="E1" s="2178"/>
      <c r="F1" s="2178"/>
      <c r="G1" s="2178"/>
      <c r="H1" s="2178"/>
      <c r="I1" s="2178"/>
      <c r="J1" s="2178"/>
      <c r="K1" s="2178"/>
      <c r="L1" s="2178"/>
      <c r="M1" s="2178"/>
      <c r="N1" s="2178"/>
    </row>
    <row r="2" spans="1:14" s="192" customFormat="1" ht="15" customHeight="1">
      <c r="A2" s="2179" t="s">
        <v>499</v>
      </c>
      <c r="B2" s="2179"/>
      <c r="C2" s="2179"/>
      <c r="D2" s="2179"/>
      <c r="E2" s="2179"/>
      <c r="F2" s="2179"/>
      <c r="G2" s="2179"/>
      <c r="H2" s="2179"/>
      <c r="I2" s="2179"/>
      <c r="J2" s="2179"/>
      <c r="K2" s="2179"/>
      <c r="L2" s="2179"/>
      <c r="M2" s="2179"/>
      <c r="N2" s="2179"/>
    </row>
    <row r="3" spans="1:14" s="194" customFormat="1" ht="6" customHeight="1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s="195" customFormat="1" ht="20.100000000000001" customHeight="1">
      <c r="A4" s="2230" t="s">
        <v>271</v>
      </c>
      <c r="B4" s="2233" t="s">
        <v>248</v>
      </c>
      <c r="C4" s="2234"/>
      <c r="D4" s="2234"/>
      <c r="E4" s="2234"/>
      <c r="F4" s="2235" t="s">
        <v>249</v>
      </c>
      <c r="G4" s="2235"/>
      <c r="H4" s="2235"/>
      <c r="I4" s="2235"/>
      <c r="J4" s="2235"/>
      <c r="K4" s="2236"/>
      <c r="L4" s="2260" t="s">
        <v>43</v>
      </c>
      <c r="M4" s="2261"/>
      <c r="N4" s="2237" t="s">
        <v>270</v>
      </c>
    </row>
    <row r="5" spans="1:14" s="195" customFormat="1" ht="19.5" customHeight="1">
      <c r="A5" s="2231"/>
      <c r="B5" s="2240" t="s">
        <v>250</v>
      </c>
      <c r="C5" s="2241"/>
      <c r="D5" s="2241"/>
      <c r="E5" s="2242" t="s">
        <v>251</v>
      </c>
      <c r="F5" s="2242"/>
      <c r="G5" s="2243"/>
      <c r="H5" s="2244" t="s">
        <v>252</v>
      </c>
      <c r="I5" s="2245"/>
      <c r="J5" s="2244" t="s">
        <v>1</v>
      </c>
      <c r="K5" s="2246"/>
      <c r="L5" s="2262"/>
      <c r="M5" s="2263"/>
      <c r="N5" s="2238"/>
    </row>
    <row r="6" spans="1:14" s="196" customFormat="1" ht="19.5" customHeight="1">
      <c r="A6" s="2231"/>
      <c r="B6" s="2247" t="s">
        <v>253</v>
      </c>
      <c r="C6" s="2248"/>
      <c r="D6" s="2244" t="s">
        <v>254</v>
      </c>
      <c r="E6" s="2245"/>
      <c r="F6" s="2244" t="s">
        <v>255</v>
      </c>
      <c r="G6" s="2245"/>
      <c r="H6" s="2249" t="s">
        <v>256</v>
      </c>
      <c r="I6" s="2250"/>
      <c r="J6" s="2249" t="s">
        <v>4</v>
      </c>
      <c r="K6" s="2250"/>
      <c r="L6" s="2264" t="s">
        <v>2</v>
      </c>
      <c r="M6" s="2265"/>
      <c r="N6" s="2238"/>
    </row>
    <row r="7" spans="1:14" s="196" customFormat="1" ht="26.25" customHeight="1">
      <c r="A7" s="2231"/>
      <c r="B7" s="2253" t="s">
        <v>257</v>
      </c>
      <c r="C7" s="2254"/>
      <c r="D7" s="2251" t="s">
        <v>258</v>
      </c>
      <c r="E7" s="2252"/>
      <c r="F7" s="2251" t="s">
        <v>259</v>
      </c>
      <c r="G7" s="2252"/>
      <c r="H7" s="2251"/>
      <c r="I7" s="2252"/>
      <c r="J7" s="2251"/>
      <c r="K7" s="2252"/>
      <c r="L7" s="2266"/>
      <c r="M7" s="2267"/>
      <c r="N7" s="2238"/>
    </row>
    <row r="8" spans="1:14" s="196" customFormat="1" ht="19.5" customHeight="1">
      <c r="A8" s="2231"/>
      <c r="B8" s="624" t="s">
        <v>240</v>
      </c>
      <c r="C8" s="624" t="s">
        <v>241</v>
      </c>
      <c r="D8" s="625" t="s">
        <v>240</v>
      </c>
      <c r="E8" s="624" t="s">
        <v>241</v>
      </c>
      <c r="F8" s="625" t="s">
        <v>240</v>
      </c>
      <c r="G8" s="624" t="s">
        <v>241</v>
      </c>
      <c r="H8" s="625" t="s">
        <v>240</v>
      </c>
      <c r="I8" s="624" t="s">
        <v>241</v>
      </c>
      <c r="J8" s="625" t="s">
        <v>240</v>
      </c>
      <c r="K8" s="624" t="s">
        <v>241</v>
      </c>
      <c r="L8" s="626" t="s">
        <v>240</v>
      </c>
      <c r="M8" s="627" t="s">
        <v>241</v>
      </c>
      <c r="N8" s="2238"/>
    </row>
    <row r="9" spans="1:14" s="196" customFormat="1" ht="19.5" customHeight="1">
      <c r="A9" s="2232"/>
      <c r="B9" s="621" t="s">
        <v>341</v>
      </c>
      <c r="C9" s="1310" t="s">
        <v>342</v>
      </c>
      <c r="D9" s="622" t="s">
        <v>341</v>
      </c>
      <c r="E9" s="1310" t="s">
        <v>342</v>
      </c>
      <c r="F9" s="622" t="s">
        <v>341</v>
      </c>
      <c r="G9" s="1310" t="s">
        <v>342</v>
      </c>
      <c r="H9" s="622" t="s">
        <v>341</v>
      </c>
      <c r="I9" s="1310" t="s">
        <v>342</v>
      </c>
      <c r="J9" s="622" t="s">
        <v>341</v>
      </c>
      <c r="K9" s="1310" t="s">
        <v>342</v>
      </c>
      <c r="L9" s="623" t="s">
        <v>341</v>
      </c>
      <c r="M9" s="1311" t="s">
        <v>342</v>
      </c>
      <c r="N9" s="2239"/>
    </row>
    <row r="10" spans="1:14" s="197" customFormat="1" ht="26.25" customHeight="1">
      <c r="A10" s="405" t="s">
        <v>416</v>
      </c>
      <c r="B10" s="763"/>
      <c r="C10" s="763"/>
      <c r="D10" s="763"/>
      <c r="E10" s="763"/>
      <c r="F10" s="763"/>
      <c r="G10" s="763"/>
      <c r="H10" s="763"/>
      <c r="I10" s="763"/>
      <c r="J10" s="763"/>
      <c r="K10" s="763"/>
      <c r="L10" s="764"/>
      <c r="M10" s="765"/>
      <c r="N10" s="1653" t="s">
        <v>386</v>
      </c>
    </row>
    <row r="11" spans="1:14" s="196" customFormat="1" ht="18.95" customHeight="1">
      <c r="A11" s="1567" t="s">
        <v>66</v>
      </c>
      <c r="B11" s="875">
        <v>41603</v>
      </c>
      <c r="C11" s="875">
        <v>1002</v>
      </c>
      <c r="D11" s="875">
        <v>961</v>
      </c>
      <c r="E11" s="875">
        <v>18</v>
      </c>
      <c r="F11" s="875">
        <v>442</v>
      </c>
      <c r="G11" s="875">
        <v>26</v>
      </c>
      <c r="H11" s="875">
        <v>7942</v>
      </c>
      <c r="I11" s="875">
        <v>5612</v>
      </c>
      <c r="J11" s="875">
        <v>139</v>
      </c>
      <c r="K11" s="875">
        <v>13</v>
      </c>
      <c r="L11" s="875">
        <v>51087</v>
      </c>
      <c r="M11" s="1249">
        <v>6671</v>
      </c>
      <c r="N11" s="879" t="s">
        <v>71</v>
      </c>
    </row>
    <row r="12" spans="1:14" s="196" customFormat="1" ht="22.5" customHeight="1">
      <c r="A12" s="1568" t="s">
        <v>286</v>
      </c>
      <c r="B12" s="893">
        <v>7447</v>
      </c>
      <c r="C12" s="893">
        <v>391</v>
      </c>
      <c r="D12" s="893">
        <v>132</v>
      </c>
      <c r="E12" s="893">
        <v>15</v>
      </c>
      <c r="F12" s="893">
        <v>92</v>
      </c>
      <c r="G12" s="893">
        <v>14</v>
      </c>
      <c r="H12" s="893">
        <v>790</v>
      </c>
      <c r="I12" s="893">
        <v>611</v>
      </c>
      <c r="J12" s="893">
        <v>57</v>
      </c>
      <c r="K12" s="893">
        <v>5</v>
      </c>
      <c r="L12" s="893">
        <v>8518</v>
      </c>
      <c r="M12" s="894">
        <v>1036</v>
      </c>
      <c r="N12" s="880" t="s">
        <v>287</v>
      </c>
    </row>
    <row r="13" spans="1:14" s="196" customFormat="1" ht="18.95" customHeight="1">
      <c r="A13" s="1569" t="s">
        <v>69</v>
      </c>
      <c r="B13" s="893">
        <v>1101</v>
      </c>
      <c r="C13" s="893">
        <v>31</v>
      </c>
      <c r="D13" s="893">
        <v>38</v>
      </c>
      <c r="E13" s="893">
        <v>1</v>
      </c>
      <c r="F13" s="893">
        <v>15</v>
      </c>
      <c r="G13" s="893">
        <v>2</v>
      </c>
      <c r="H13" s="893">
        <v>97</v>
      </c>
      <c r="I13" s="893">
        <v>161</v>
      </c>
      <c r="J13" s="893">
        <v>2</v>
      </c>
      <c r="K13" s="893">
        <v>0</v>
      </c>
      <c r="L13" s="893">
        <v>1253</v>
      </c>
      <c r="M13" s="894">
        <v>195</v>
      </c>
      <c r="N13" s="881" t="s">
        <v>130</v>
      </c>
    </row>
    <row r="14" spans="1:14" s="196" customFormat="1" ht="18.95" customHeight="1">
      <c r="A14" s="1569" t="s">
        <v>323</v>
      </c>
      <c r="B14" s="893">
        <v>61</v>
      </c>
      <c r="C14" s="893">
        <v>6</v>
      </c>
      <c r="D14" s="893">
        <v>0</v>
      </c>
      <c r="E14" s="893">
        <v>0</v>
      </c>
      <c r="F14" s="893">
        <v>3</v>
      </c>
      <c r="G14" s="893">
        <v>0</v>
      </c>
      <c r="H14" s="893">
        <v>14</v>
      </c>
      <c r="I14" s="893">
        <v>4</v>
      </c>
      <c r="J14" s="893">
        <v>1</v>
      </c>
      <c r="K14" s="893">
        <v>0</v>
      </c>
      <c r="L14" s="893">
        <v>79</v>
      </c>
      <c r="M14" s="894">
        <v>10</v>
      </c>
      <c r="N14" s="882" t="s">
        <v>324</v>
      </c>
    </row>
    <row r="15" spans="1:14" s="196" customFormat="1" ht="18.95" customHeight="1">
      <c r="A15" s="1569" t="s">
        <v>1</v>
      </c>
      <c r="B15" s="893">
        <v>0</v>
      </c>
      <c r="C15" s="893">
        <v>0</v>
      </c>
      <c r="D15" s="893">
        <v>0</v>
      </c>
      <c r="E15" s="893">
        <v>0</v>
      </c>
      <c r="F15" s="893">
        <v>0</v>
      </c>
      <c r="G15" s="893">
        <v>0</v>
      </c>
      <c r="H15" s="893">
        <v>0</v>
      </c>
      <c r="I15" s="893">
        <v>0</v>
      </c>
      <c r="J15" s="893">
        <v>834</v>
      </c>
      <c r="K15" s="893">
        <v>505</v>
      </c>
      <c r="L15" s="893">
        <v>834</v>
      </c>
      <c r="M15" s="894">
        <v>505</v>
      </c>
      <c r="N15" s="882" t="s">
        <v>4</v>
      </c>
    </row>
    <row r="16" spans="1:14" s="196" customFormat="1" ht="18.95" customHeight="1">
      <c r="A16" s="1570" t="s">
        <v>43</v>
      </c>
      <c r="B16" s="893">
        <v>50212</v>
      </c>
      <c r="C16" s="893">
        <v>1430</v>
      </c>
      <c r="D16" s="893">
        <v>1131</v>
      </c>
      <c r="E16" s="893">
        <v>34</v>
      </c>
      <c r="F16" s="893">
        <v>552</v>
      </c>
      <c r="G16" s="893">
        <v>42</v>
      </c>
      <c r="H16" s="893">
        <v>8843</v>
      </c>
      <c r="I16" s="893">
        <v>6388</v>
      </c>
      <c r="J16" s="893">
        <v>1033</v>
      </c>
      <c r="K16" s="893">
        <v>523</v>
      </c>
      <c r="L16" s="893">
        <v>61771</v>
      </c>
      <c r="M16" s="894">
        <v>8417</v>
      </c>
      <c r="N16" s="883" t="s">
        <v>2</v>
      </c>
    </row>
    <row r="17" spans="1:14" s="196" customFormat="1" ht="18.95" customHeight="1">
      <c r="A17" s="1570" t="s">
        <v>16</v>
      </c>
      <c r="B17" s="893"/>
      <c r="C17" s="893"/>
      <c r="D17" s="893"/>
      <c r="E17" s="893"/>
      <c r="F17" s="893"/>
      <c r="G17" s="893"/>
      <c r="H17" s="893"/>
      <c r="I17" s="893"/>
      <c r="J17" s="893"/>
      <c r="K17" s="893"/>
      <c r="L17" s="893"/>
      <c r="M17" s="894"/>
      <c r="N17" s="570" t="s">
        <v>5</v>
      </c>
    </row>
    <row r="18" spans="1:14" s="196" customFormat="1" ht="18.95" customHeight="1">
      <c r="A18" s="1571" t="s">
        <v>66</v>
      </c>
      <c r="B18" s="1572">
        <v>18379</v>
      </c>
      <c r="C18" s="892">
        <v>589</v>
      </c>
      <c r="D18" s="892">
        <v>314</v>
      </c>
      <c r="E18" s="892">
        <v>11</v>
      </c>
      <c r="F18" s="892">
        <v>143</v>
      </c>
      <c r="G18" s="892">
        <v>14</v>
      </c>
      <c r="H18" s="892">
        <v>3621</v>
      </c>
      <c r="I18" s="892">
        <v>2717</v>
      </c>
      <c r="J18" s="892">
        <v>130</v>
      </c>
      <c r="K18" s="892">
        <v>13</v>
      </c>
      <c r="L18" s="893">
        <v>22587</v>
      </c>
      <c r="M18" s="894">
        <v>3344</v>
      </c>
      <c r="N18" s="566" t="s">
        <v>71</v>
      </c>
    </row>
    <row r="19" spans="1:14" s="196" customFormat="1" ht="22.5" customHeight="1">
      <c r="A19" s="1573" t="s">
        <v>286</v>
      </c>
      <c r="B19" s="1219">
        <v>6023</v>
      </c>
      <c r="C19" s="1219">
        <v>351</v>
      </c>
      <c r="D19" s="1219">
        <v>94</v>
      </c>
      <c r="E19" s="1219">
        <v>15</v>
      </c>
      <c r="F19" s="1219">
        <v>70</v>
      </c>
      <c r="G19" s="1219">
        <v>11</v>
      </c>
      <c r="H19" s="1219">
        <v>713</v>
      </c>
      <c r="I19" s="1219">
        <v>537</v>
      </c>
      <c r="J19" s="1219">
        <v>55</v>
      </c>
      <c r="K19" s="1219">
        <v>5</v>
      </c>
      <c r="L19" s="1220">
        <v>6955</v>
      </c>
      <c r="M19" s="1221">
        <v>919</v>
      </c>
      <c r="N19" s="886" t="s">
        <v>287</v>
      </c>
    </row>
    <row r="20" spans="1:14" s="196" customFormat="1" ht="18.95" customHeight="1">
      <c r="A20" s="1574" t="s">
        <v>69</v>
      </c>
      <c r="B20" s="892">
        <v>281</v>
      </c>
      <c r="C20" s="892">
        <v>14</v>
      </c>
      <c r="D20" s="892">
        <v>13</v>
      </c>
      <c r="E20" s="892">
        <v>1</v>
      </c>
      <c r="F20" s="892">
        <v>1</v>
      </c>
      <c r="G20" s="892">
        <v>2</v>
      </c>
      <c r="H20" s="892">
        <v>35</v>
      </c>
      <c r="I20" s="892">
        <v>64</v>
      </c>
      <c r="J20" s="892">
        <v>2</v>
      </c>
      <c r="K20" s="892">
        <v>0</v>
      </c>
      <c r="L20" s="893">
        <v>332</v>
      </c>
      <c r="M20" s="894">
        <v>81</v>
      </c>
      <c r="N20" s="888" t="s">
        <v>130</v>
      </c>
    </row>
    <row r="21" spans="1:14" s="196" customFormat="1" ht="18.95" customHeight="1">
      <c r="A21" s="1574" t="s">
        <v>323</v>
      </c>
      <c r="B21" s="892">
        <v>50</v>
      </c>
      <c r="C21" s="892">
        <v>6</v>
      </c>
      <c r="D21" s="892">
        <v>0</v>
      </c>
      <c r="E21" s="892">
        <v>0</v>
      </c>
      <c r="F21" s="892">
        <v>2</v>
      </c>
      <c r="G21" s="892">
        <v>0</v>
      </c>
      <c r="H21" s="892">
        <v>8</v>
      </c>
      <c r="I21" s="892">
        <v>4</v>
      </c>
      <c r="J21" s="892">
        <v>1</v>
      </c>
      <c r="K21" s="892">
        <v>0</v>
      </c>
      <c r="L21" s="893">
        <v>61</v>
      </c>
      <c r="M21" s="894">
        <v>10</v>
      </c>
      <c r="N21" s="887" t="s">
        <v>324</v>
      </c>
    </row>
    <row r="22" spans="1:14" s="196" customFormat="1" ht="18.95" customHeight="1">
      <c r="A22" s="1575" t="s">
        <v>1</v>
      </c>
      <c r="B22" s="892">
        <v>0</v>
      </c>
      <c r="C22" s="892">
        <v>0</v>
      </c>
      <c r="D22" s="892">
        <v>0</v>
      </c>
      <c r="E22" s="892">
        <v>0</v>
      </c>
      <c r="F22" s="892">
        <v>0</v>
      </c>
      <c r="G22" s="892">
        <v>0</v>
      </c>
      <c r="H22" s="892">
        <v>0</v>
      </c>
      <c r="I22" s="892">
        <v>0</v>
      </c>
      <c r="J22" s="892">
        <v>808</v>
      </c>
      <c r="K22" s="892">
        <v>491</v>
      </c>
      <c r="L22" s="893">
        <v>808</v>
      </c>
      <c r="M22" s="894">
        <v>491</v>
      </c>
      <c r="N22" s="567" t="s">
        <v>4</v>
      </c>
    </row>
    <row r="23" spans="1:14" s="196" customFormat="1" ht="18.95" customHeight="1">
      <c r="A23" s="766" t="s">
        <v>43</v>
      </c>
      <c r="B23" s="1157">
        <v>24733</v>
      </c>
      <c r="C23" s="1157">
        <v>960</v>
      </c>
      <c r="D23" s="1157">
        <v>421</v>
      </c>
      <c r="E23" s="1157">
        <v>27</v>
      </c>
      <c r="F23" s="1157">
        <v>216</v>
      </c>
      <c r="G23" s="1157">
        <v>27</v>
      </c>
      <c r="H23" s="1157">
        <v>4377</v>
      </c>
      <c r="I23" s="1157">
        <v>3322</v>
      </c>
      <c r="J23" s="1157">
        <v>996</v>
      </c>
      <c r="K23" s="1157">
        <v>509</v>
      </c>
      <c r="L23" s="1157">
        <v>30743</v>
      </c>
      <c r="M23" s="1576">
        <v>4845</v>
      </c>
      <c r="N23" s="1577" t="s">
        <v>2</v>
      </c>
    </row>
    <row r="24" spans="1:14" s="192" customFormat="1" ht="20.25" customHeight="1">
      <c r="A24" s="2178" t="s">
        <v>437</v>
      </c>
      <c r="B24" s="2178"/>
      <c r="C24" s="2178"/>
      <c r="D24" s="2178"/>
      <c r="E24" s="2178"/>
      <c r="F24" s="2178"/>
      <c r="G24" s="2178"/>
      <c r="H24" s="2178"/>
      <c r="I24" s="2178"/>
      <c r="J24" s="2178"/>
      <c r="K24" s="2178"/>
      <c r="L24" s="2178"/>
      <c r="M24" s="2178"/>
      <c r="N24" s="2178"/>
    </row>
    <row r="25" spans="1:14" s="192" customFormat="1" ht="27" customHeight="1">
      <c r="A25" s="2179" t="s">
        <v>524</v>
      </c>
      <c r="B25" s="2179"/>
      <c r="C25" s="2179"/>
      <c r="D25" s="2179"/>
      <c r="E25" s="2179"/>
      <c r="F25" s="2179"/>
      <c r="G25" s="2179"/>
      <c r="H25" s="2179"/>
      <c r="I25" s="2179"/>
      <c r="J25" s="2179"/>
      <c r="K25" s="2179"/>
      <c r="L25" s="2179"/>
      <c r="M25" s="2179"/>
      <c r="N25" s="2179"/>
    </row>
    <row r="26" spans="1:14" s="199" customFormat="1" ht="5.0999999999999996" customHeight="1">
      <c r="A26" s="198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</row>
    <row r="27" spans="1:14" s="195" customFormat="1" ht="20.100000000000001" customHeight="1">
      <c r="A27" s="2230" t="s">
        <v>271</v>
      </c>
      <c r="B27" s="2233" t="s">
        <v>248</v>
      </c>
      <c r="C27" s="2234"/>
      <c r="D27" s="2234"/>
      <c r="E27" s="2234"/>
      <c r="F27" s="2235" t="s">
        <v>249</v>
      </c>
      <c r="G27" s="2235"/>
      <c r="H27" s="2235"/>
      <c r="I27" s="2235"/>
      <c r="J27" s="2235"/>
      <c r="K27" s="2236"/>
      <c r="L27" s="2260" t="s">
        <v>43</v>
      </c>
      <c r="M27" s="2261"/>
      <c r="N27" s="2270" t="s">
        <v>270</v>
      </c>
    </row>
    <row r="28" spans="1:14" s="195" customFormat="1" ht="20.100000000000001" customHeight="1">
      <c r="A28" s="2231"/>
      <c r="B28" s="2240" t="s">
        <v>250</v>
      </c>
      <c r="C28" s="2241"/>
      <c r="D28" s="2241"/>
      <c r="E28" s="2242" t="s">
        <v>251</v>
      </c>
      <c r="F28" s="2242"/>
      <c r="G28" s="2243"/>
      <c r="H28" s="2247" t="s">
        <v>252</v>
      </c>
      <c r="I28" s="2248"/>
      <c r="J28" s="2247" t="s">
        <v>1</v>
      </c>
      <c r="K28" s="2273"/>
      <c r="L28" s="2262"/>
      <c r="M28" s="2263"/>
      <c r="N28" s="2271"/>
    </row>
    <row r="29" spans="1:14" s="196" customFormat="1" ht="20.100000000000001" customHeight="1">
      <c r="A29" s="2231"/>
      <c r="B29" s="2247" t="s">
        <v>253</v>
      </c>
      <c r="C29" s="2248"/>
      <c r="D29" s="2247" t="s">
        <v>254</v>
      </c>
      <c r="E29" s="2248"/>
      <c r="F29" s="2247" t="s">
        <v>255</v>
      </c>
      <c r="G29" s="2248"/>
      <c r="H29" s="2255" t="s">
        <v>256</v>
      </c>
      <c r="I29" s="2256"/>
      <c r="J29" s="2255" t="s">
        <v>4</v>
      </c>
      <c r="K29" s="2256"/>
      <c r="L29" s="2268" t="s">
        <v>2</v>
      </c>
      <c r="M29" s="2265"/>
      <c r="N29" s="2271"/>
    </row>
    <row r="30" spans="1:14" s="196" customFormat="1" ht="28.5" customHeight="1">
      <c r="A30" s="2231"/>
      <c r="B30" s="2259" t="s">
        <v>257</v>
      </c>
      <c r="C30" s="2254"/>
      <c r="D30" s="2257" t="s">
        <v>258</v>
      </c>
      <c r="E30" s="2258"/>
      <c r="F30" s="2257" t="s">
        <v>259</v>
      </c>
      <c r="G30" s="2258"/>
      <c r="H30" s="2257"/>
      <c r="I30" s="2258"/>
      <c r="J30" s="2257"/>
      <c r="K30" s="2258"/>
      <c r="L30" s="2269"/>
      <c r="M30" s="2267"/>
      <c r="N30" s="2271"/>
    </row>
    <row r="31" spans="1:14" s="196" customFormat="1" ht="20.100000000000001" customHeight="1">
      <c r="A31" s="2231"/>
      <c r="B31" s="617" t="s">
        <v>240</v>
      </c>
      <c r="C31" s="617" t="s">
        <v>241</v>
      </c>
      <c r="D31" s="618" t="s">
        <v>240</v>
      </c>
      <c r="E31" s="617" t="s">
        <v>241</v>
      </c>
      <c r="F31" s="618" t="s">
        <v>240</v>
      </c>
      <c r="G31" s="617" t="s">
        <v>241</v>
      </c>
      <c r="H31" s="618" t="s">
        <v>240</v>
      </c>
      <c r="I31" s="617" t="s">
        <v>241</v>
      </c>
      <c r="J31" s="618" t="s">
        <v>240</v>
      </c>
      <c r="K31" s="617" t="s">
        <v>241</v>
      </c>
      <c r="L31" s="619" t="s">
        <v>240</v>
      </c>
      <c r="M31" s="620" t="s">
        <v>241</v>
      </c>
      <c r="N31" s="2271"/>
    </row>
    <row r="32" spans="1:14" s="196" customFormat="1" ht="20.100000000000001" customHeight="1">
      <c r="A32" s="2232"/>
      <c r="B32" s="621" t="s">
        <v>341</v>
      </c>
      <c r="C32" s="1310" t="s">
        <v>342</v>
      </c>
      <c r="D32" s="622" t="s">
        <v>341</v>
      </c>
      <c r="E32" s="1310" t="s">
        <v>342</v>
      </c>
      <c r="F32" s="622" t="s">
        <v>341</v>
      </c>
      <c r="G32" s="1310" t="s">
        <v>342</v>
      </c>
      <c r="H32" s="622" t="s">
        <v>341</v>
      </c>
      <c r="I32" s="1310" t="s">
        <v>342</v>
      </c>
      <c r="J32" s="622" t="s">
        <v>341</v>
      </c>
      <c r="K32" s="1310" t="s">
        <v>342</v>
      </c>
      <c r="L32" s="623" t="s">
        <v>341</v>
      </c>
      <c r="M32" s="1311" t="s">
        <v>342</v>
      </c>
      <c r="N32" s="2272"/>
    </row>
    <row r="33" spans="1:14" s="196" customFormat="1" ht="21" customHeight="1">
      <c r="A33" s="1158" t="s">
        <v>6</v>
      </c>
      <c r="B33" s="1159"/>
      <c r="C33" s="767"/>
      <c r="D33" s="767"/>
      <c r="E33" s="767"/>
      <c r="F33" s="767"/>
      <c r="G33" s="767"/>
      <c r="H33" s="767"/>
      <c r="I33" s="767"/>
      <c r="J33" s="767"/>
      <c r="K33" s="767"/>
      <c r="L33" s="768"/>
      <c r="M33" s="769"/>
      <c r="N33" s="890" t="s">
        <v>7</v>
      </c>
    </row>
    <row r="34" spans="1:14" s="197" customFormat="1" ht="21" customHeight="1">
      <c r="A34" s="1578" t="s">
        <v>66</v>
      </c>
      <c r="B34" s="1579">
        <v>21095</v>
      </c>
      <c r="C34" s="892">
        <v>341</v>
      </c>
      <c r="D34" s="892">
        <v>574</v>
      </c>
      <c r="E34" s="892">
        <v>6</v>
      </c>
      <c r="F34" s="892">
        <v>247</v>
      </c>
      <c r="G34" s="892">
        <v>10</v>
      </c>
      <c r="H34" s="892">
        <v>3938</v>
      </c>
      <c r="I34" s="892">
        <v>2551</v>
      </c>
      <c r="J34" s="892">
        <v>9</v>
      </c>
      <c r="K34" s="892">
        <v>0</v>
      </c>
      <c r="L34" s="893">
        <v>25863</v>
      </c>
      <c r="M34" s="894">
        <v>2908</v>
      </c>
      <c r="N34" s="889" t="s">
        <v>71</v>
      </c>
    </row>
    <row r="35" spans="1:14" s="196" customFormat="1" ht="21" customHeight="1">
      <c r="A35" s="1580" t="s">
        <v>286</v>
      </c>
      <c r="B35" s="1581">
        <v>1224</v>
      </c>
      <c r="C35" s="1154">
        <v>29</v>
      </c>
      <c r="D35" s="1154">
        <v>25</v>
      </c>
      <c r="E35" s="1154">
        <v>0</v>
      </c>
      <c r="F35" s="1154">
        <v>18</v>
      </c>
      <c r="G35" s="1154">
        <v>3</v>
      </c>
      <c r="H35" s="1154">
        <v>64</v>
      </c>
      <c r="I35" s="1154">
        <v>60</v>
      </c>
      <c r="J35" s="1154">
        <v>1</v>
      </c>
      <c r="K35" s="1154">
        <v>0</v>
      </c>
      <c r="L35" s="1155">
        <v>1332</v>
      </c>
      <c r="M35" s="1156">
        <v>92</v>
      </c>
      <c r="N35" s="886" t="s">
        <v>287</v>
      </c>
    </row>
    <row r="36" spans="1:14" s="196" customFormat="1" ht="21" customHeight="1">
      <c r="A36" s="1582" t="s">
        <v>69</v>
      </c>
      <c r="B36" s="1579">
        <v>770</v>
      </c>
      <c r="C36" s="892">
        <v>16</v>
      </c>
      <c r="D36" s="892">
        <v>24</v>
      </c>
      <c r="E36" s="892">
        <v>0</v>
      </c>
      <c r="F36" s="892">
        <v>14</v>
      </c>
      <c r="G36" s="892">
        <v>0</v>
      </c>
      <c r="H36" s="892">
        <v>55</v>
      </c>
      <c r="I36" s="892">
        <v>92</v>
      </c>
      <c r="J36" s="892">
        <v>0</v>
      </c>
      <c r="K36" s="892">
        <v>0</v>
      </c>
      <c r="L36" s="893">
        <v>863</v>
      </c>
      <c r="M36" s="894">
        <v>108</v>
      </c>
      <c r="N36" s="888" t="s">
        <v>130</v>
      </c>
    </row>
    <row r="37" spans="1:14" s="196" customFormat="1" ht="21" customHeight="1">
      <c r="A37" s="1582" t="s">
        <v>323</v>
      </c>
      <c r="B37" s="1579">
        <v>11</v>
      </c>
      <c r="C37" s="892">
        <v>0</v>
      </c>
      <c r="D37" s="892">
        <v>0</v>
      </c>
      <c r="E37" s="892">
        <v>0</v>
      </c>
      <c r="F37" s="892">
        <v>1</v>
      </c>
      <c r="G37" s="892">
        <v>0</v>
      </c>
      <c r="H37" s="892">
        <v>6</v>
      </c>
      <c r="I37" s="892">
        <v>0</v>
      </c>
      <c r="J37" s="892">
        <v>0</v>
      </c>
      <c r="K37" s="892">
        <v>0</v>
      </c>
      <c r="L37" s="893">
        <v>18</v>
      </c>
      <c r="M37" s="894">
        <v>0</v>
      </c>
      <c r="N37" s="887" t="s">
        <v>324</v>
      </c>
    </row>
    <row r="38" spans="1:14" s="196" customFormat="1" ht="21" customHeight="1">
      <c r="A38" s="1583" t="s">
        <v>1</v>
      </c>
      <c r="B38" s="1579">
        <v>0</v>
      </c>
      <c r="C38" s="892">
        <v>0</v>
      </c>
      <c r="D38" s="892">
        <v>0</v>
      </c>
      <c r="E38" s="892">
        <v>0</v>
      </c>
      <c r="F38" s="892">
        <v>0</v>
      </c>
      <c r="G38" s="892">
        <v>0</v>
      </c>
      <c r="H38" s="892">
        <v>0</v>
      </c>
      <c r="I38" s="892">
        <v>0</v>
      </c>
      <c r="J38" s="892">
        <v>15</v>
      </c>
      <c r="K38" s="892">
        <v>6</v>
      </c>
      <c r="L38" s="893">
        <v>15</v>
      </c>
      <c r="M38" s="894">
        <v>6</v>
      </c>
      <c r="N38" s="887" t="s">
        <v>4</v>
      </c>
    </row>
    <row r="39" spans="1:14" s="196" customFormat="1" ht="21" customHeight="1">
      <c r="A39" s="1389" t="s">
        <v>43</v>
      </c>
      <c r="B39" s="1584">
        <v>23100</v>
      </c>
      <c r="C39" s="893">
        <v>386</v>
      </c>
      <c r="D39" s="893">
        <v>623</v>
      </c>
      <c r="E39" s="893">
        <v>6</v>
      </c>
      <c r="F39" s="893">
        <v>280</v>
      </c>
      <c r="G39" s="893">
        <v>13</v>
      </c>
      <c r="H39" s="893">
        <v>4063</v>
      </c>
      <c r="I39" s="893">
        <v>2703</v>
      </c>
      <c r="J39" s="893">
        <v>25</v>
      </c>
      <c r="K39" s="893">
        <v>6</v>
      </c>
      <c r="L39" s="893">
        <v>28091</v>
      </c>
      <c r="M39" s="894">
        <v>3114</v>
      </c>
      <c r="N39" s="882" t="s">
        <v>2</v>
      </c>
    </row>
    <row r="40" spans="1:14" s="196" customFormat="1" ht="21" customHeight="1">
      <c r="A40" s="1389" t="s">
        <v>8</v>
      </c>
      <c r="B40" s="1579"/>
      <c r="C40" s="892"/>
      <c r="D40" s="892"/>
      <c r="E40" s="892"/>
      <c r="F40" s="892"/>
      <c r="G40" s="892"/>
      <c r="H40" s="892"/>
      <c r="I40" s="892"/>
      <c r="J40" s="892"/>
      <c r="K40" s="892"/>
      <c r="L40" s="893"/>
      <c r="M40" s="894"/>
      <c r="N40" s="891" t="s">
        <v>9</v>
      </c>
    </row>
    <row r="41" spans="1:14" s="196" customFormat="1" ht="21" customHeight="1">
      <c r="A41" s="1578" t="s">
        <v>66</v>
      </c>
      <c r="B41" s="1579">
        <v>2129</v>
      </c>
      <c r="C41" s="892">
        <v>72</v>
      </c>
      <c r="D41" s="892">
        <v>73</v>
      </c>
      <c r="E41" s="892">
        <v>1</v>
      </c>
      <c r="F41" s="892">
        <v>52</v>
      </c>
      <c r="G41" s="892">
        <v>2</v>
      </c>
      <c r="H41" s="892">
        <v>383</v>
      </c>
      <c r="I41" s="892">
        <v>344</v>
      </c>
      <c r="J41" s="892">
        <v>0</v>
      </c>
      <c r="K41" s="892">
        <v>0</v>
      </c>
      <c r="L41" s="893">
        <v>2637</v>
      </c>
      <c r="M41" s="894">
        <v>419</v>
      </c>
      <c r="N41" s="889" t="s">
        <v>71</v>
      </c>
    </row>
    <row r="42" spans="1:14" s="196" customFormat="1" ht="21" customHeight="1">
      <c r="A42" s="1580" t="s">
        <v>286</v>
      </c>
      <c r="B42" s="1579">
        <v>200</v>
      </c>
      <c r="C42" s="892">
        <v>11</v>
      </c>
      <c r="D42" s="892">
        <v>13</v>
      </c>
      <c r="E42" s="892">
        <v>0</v>
      </c>
      <c r="F42" s="892">
        <v>4</v>
      </c>
      <c r="G42" s="892">
        <v>0</v>
      </c>
      <c r="H42" s="892">
        <v>13</v>
      </c>
      <c r="I42" s="892">
        <v>14</v>
      </c>
      <c r="J42" s="892">
        <v>1</v>
      </c>
      <c r="K42" s="892">
        <v>0</v>
      </c>
      <c r="L42" s="893">
        <v>231</v>
      </c>
      <c r="M42" s="894">
        <v>25</v>
      </c>
      <c r="N42" s="886" t="s">
        <v>287</v>
      </c>
    </row>
    <row r="43" spans="1:14" s="196" customFormat="1" ht="21" customHeight="1">
      <c r="A43" s="1582" t="s">
        <v>69</v>
      </c>
      <c r="B43" s="1581">
        <v>50</v>
      </c>
      <c r="C43" s="1154">
        <v>1</v>
      </c>
      <c r="D43" s="1154">
        <v>1</v>
      </c>
      <c r="E43" s="1154">
        <v>0</v>
      </c>
      <c r="F43" s="1154">
        <v>0</v>
      </c>
      <c r="G43" s="1154">
        <v>0</v>
      </c>
      <c r="H43" s="1154">
        <v>7</v>
      </c>
      <c r="I43" s="1154">
        <v>5</v>
      </c>
      <c r="J43" s="1154">
        <v>0</v>
      </c>
      <c r="K43" s="1154">
        <v>0</v>
      </c>
      <c r="L43" s="1155">
        <v>58</v>
      </c>
      <c r="M43" s="1156">
        <v>6</v>
      </c>
      <c r="N43" s="888" t="s">
        <v>130</v>
      </c>
    </row>
    <row r="44" spans="1:14" s="196" customFormat="1" ht="21" customHeight="1">
      <c r="A44" s="1582" t="s">
        <v>323</v>
      </c>
      <c r="B44" s="1579">
        <v>0</v>
      </c>
      <c r="C44" s="892">
        <v>0</v>
      </c>
      <c r="D44" s="892">
        <v>0</v>
      </c>
      <c r="E44" s="892">
        <v>0</v>
      </c>
      <c r="F44" s="892">
        <v>0</v>
      </c>
      <c r="G44" s="892">
        <v>0</v>
      </c>
      <c r="H44" s="892">
        <v>0</v>
      </c>
      <c r="I44" s="892">
        <v>0</v>
      </c>
      <c r="J44" s="892">
        <v>0</v>
      </c>
      <c r="K44" s="892">
        <v>0</v>
      </c>
      <c r="L44" s="893">
        <v>0</v>
      </c>
      <c r="M44" s="894">
        <v>0</v>
      </c>
      <c r="N44" s="887" t="s">
        <v>324</v>
      </c>
    </row>
    <row r="45" spans="1:14" s="196" customFormat="1" ht="21" customHeight="1">
      <c r="A45" s="1583" t="s">
        <v>1</v>
      </c>
      <c r="B45" s="1579">
        <v>0</v>
      </c>
      <c r="C45" s="892">
        <v>0</v>
      </c>
      <c r="D45" s="892">
        <v>0</v>
      </c>
      <c r="E45" s="892">
        <v>0</v>
      </c>
      <c r="F45" s="892">
        <v>0</v>
      </c>
      <c r="G45" s="892">
        <v>0</v>
      </c>
      <c r="H45" s="892">
        <v>0</v>
      </c>
      <c r="I45" s="892">
        <v>0</v>
      </c>
      <c r="J45" s="892">
        <v>11</v>
      </c>
      <c r="K45" s="892">
        <v>8</v>
      </c>
      <c r="L45" s="893">
        <v>11</v>
      </c>
      <c r="M45" s="894">
        <v>8</v>
      </c>
      <c r="N45" s="887" t="s">
        <v>4</v>
      </c>
    </row>
    <row r="46" spans="1:14" s="196" customFormat="1" ht="21" customHeight="1">
      <c r="A46" s="630" t="s">
        <v>43</v>
      </c>
      <c r="B46" s="1160">
        <v>2379</v>
      </c>
      <c r="C46" s="1157">
        <v>84</v>
      </c>
      <c r="D46" s="1157">
        <v>87</v>
      </c>
      <c r="E46" s="1157">
        <v>1</v>
      </c>
      <c r="F46" s="1157">
        <v>56</v>
      </c>
      <c r="G46" s="1157">
        <v>2</v>
      </c>
      <c r="H46" s="1157">
        <v>403</v>
      </c>
      <c r="I46" s="1157">
        <v>363</v>
      </c>
      <c r="J46" s="1157">
        <v>12</v>
      </c>
      <c r="K46" s="1157">
        <v>8</v>
      </c>
      <c r="L46" s="1157">
        <v>2937</v>
      </c>
      <c r="M46" s="1576">
        <v>458</v>
      </c>
      <c r="N46" s="1585" t="s">
        <v>2</v>
      </c>
    </row>
  </sheetData>
  <mergeCells count="40">
    <mergeCell ref="L4:M5"/>
    <mergeCell ref="L6:M7"/>
    <mergeCell ref="L27:M28"/>
    <mergeCell ref="L29:M30"/>
    <mergeCell ref="A25:N25"/>
    <mergeCell ref="A27:A32"/>
    <mergeCell ref="B27:E27"/>
    <mergeCell ref="F27:K27"/>
    <mergeCell ref="N27:N32"/>
    <mergeCell ref="B28:D28"/>
    <mergeCell ref="E28:G28"/>
    <mergeCell ref="H28:I28"/>
    <mergeCell ref="J28:K28"/>
    <mergeCell ref="B29:C29"/>
    <mergeCell ref="D7:E7"/>
    <mergeCell ref="F7:G7"/>
    <mergeCell ref="A24:N24"/>
    <mergeCell ref="H29:I30"/>
    <mergeCell ref="J29:K30"/>
    <mergeCell ref="B30:C30"/>
    <mergeCell ref="D30:E30"/>
    <mergeCell ref="F30:G30"/>
    <mergeCell ref="D29:E29"/>
    <mergeCell ref="F29:G29"/>
    <mergeCell ref="A1:N1"/>
    <mergeCell ref="A2:N2"/>
    <mergeCell ref="A4:A9"/>
    <mergeCell ref="B4:E4"/>
    <mergeCell ref="F4:K4"/>
    <mergeCell ref="N4:N9"/>
    <mergeCell ref="B5:D5"/>
    <mergeCell ref="E5:G5"/>
    <mergeCell ref="H5:I5"/>
    <mergeCell ref="J5:K5"/>
    <mergeCell ref="B6:C6"/>
    <mergeCell ref="J6:K7"/>
    <mergeCell ref="B7:C7"/>
    <mergeCell ref="D6:E6"/>
    <mergeCell ref="F6:G6"/>
    <mergeCell ref="H6:I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3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1" manualBreakCount="1">
    <brk id="23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1"/>
  </sheetPr>
  <dimension ref="A1:P15"/>
  <sheetViews>
    <sheetView showGridLines="0" rightToLeft="1" view="pageBreakPreview" zoomScaleNormal="100" zoomScaleSheetLayoutView="100" workbookViewId="0">
      <selection activeCell="R22" sqref="R22"/>
    </sheetView>
  </sheetViews>
  <sheetFormatPr defaultColWidth="8" defaultRowHeight="12.75"/>
  <cols>
    <col min="1" max="1" width="15" style="50" customWidth="1"/>
    <col min="2" max="2" width="10.28515625" style="52" customWidth="1"/>
    <col min="3" max="3" width="10.7109375" style="53" customWidth="1"/>
    <col min="4" max="6" width="12" style="53" customWidth="1"/>
    <col min="7" max="7" width="10.85546875" style="52" customWidth="1"/>
    <col min="8" max="8" width="10.140625" style="52" customWidth="1"/>
    <col min="9" max="9" width="11.42578125" style="52" customWidth="1"/>
    <col min="10" max="10" width="10.85546875" style="50" customWidth="1"/>
    <col min="11" max="11" width="13.42578125" style="50" customWidth="1"/>
    <col min="12" max="12" width="19.5703125" style="50" customWidth="1"/>
    <col min="13" max="16384" width="8" style="50"/>
  </cols>
  <sheetData>
    <row r="1" spans="1:16" s="37" customFormat="1" ht="18.75" customHeight="1">
      <c r="A1" s="1959" t="s">
        <v>435</v>
      </c>
      <c r="B1" s="1959"/>
      <c r="C1" s="1959"/>
      <c r="D1" s="1959"/>
      <c r="E1" s="1959"/>
      <c r="F1" s="1959"/>
      <c r="G1" s="1959"/>
      <c r="H1" s="1959"/>
      <c r="I1" s="1959"/>
      <c r="J1" s="1959"/>
      <c r="K1" s="1959"/>
      <c r="L1" s="1959"/>
    </row>
    <row r="2" spans="1:16" s="39" customFormat="1" ht="20.25" customHeight="1">
      <c r="A2" s="1960" t="s">
        <v>398</v>
      </c>
      <c r="B2" s="1960"/>
      <c r="C2" s="1960"/>
      <c r="D2" s="1960"/>
      <c r="E2" s="1960"/>
      <c r="F2" s="1960"/>
      <c r="G2" s="1960"/>
      <c r="H2" s="1960"/>
      <c r="I2" s="1960"/>
      <c r="J2" s="1960"/>
      <c r="K2" s="1960"/>
      <c r="L2" s="1960"/>
    </row>
    <row r="3" spans="1:16" s="39" customFormat="1" ht="5.0999999999999996" customHeight="1">
      <c r="B3" s="38"/>
      <c r="C3" s="38"/>
      <c r="D3" s="38"/>
      <c r="E3" s="38"/>
      <c r="F3" s="38"/>
      <c r="G3" s="38"/>
      <c r="H3" s="38"/>
      <c r="I3" s="38"/>
      <c r="J3" s="23"/>
      <c r="K3" s="23"/>
      <c r="L3" s="41"/>
      <c r="M3" s="41"/>
      <c r="N3" s="41"/>
      <c r="O3" s="41"/>
      <c r="P3" s="41"/>
    </row>
    <row r="4" spans="1:16" s="155" customFormat="1" ht="21.75" customHeight="1">
      <c r="A4" s="2027" t="s">
        <v>262</v>
      </c>
      <c r="B4" s="2028"/>
      <c r="C4" s="2275" t="s">
        <v>127</v>
      </c>
      <c r="D4" s="2276"/>
      <c r="E4" s="2276"/>
      <c r="F4" s="2276"/>
      <c r="G4" s="2276"/>
      <c r="H4" s="2136" t="s">
        <v>132</v>
      </c>
      <c r="I4" s="2137"/>
      <c r="J4" s="1976" t="s">
        <v>21</v>
      </c>
      <c r="K4" s="2085" t="s">
        <v>263</v>
      </c>
      <c r="L4" s="2086"/>
      <c r="M4" s="2274"/>
      <c r="N4" s="2274"/>
      <c r="O4" s="154"/>
      <c r="P4" s="154"/>
    </row>
    <row r="5" spans="1:16" s="155" customFormat="1" ht="24.75" customHeight="1">
      <c r="A5" s="2082"/>
      <c r="B5" s="2091"/>
      <c r="C5" s="772" t="s">
        <v>66</v>
      </c>
      <c r="D5" s="773" t="s">
        <v>67</v>
      </c>
      <c r="E5" s="774" t="s">
        <v>68</v>
      </c>
      <c r="F5" s="775" t="s">
        <v>69</v>
      </c>
      <c r="G5" s="776" t="s">
        <v>70</v>
      </c>
      <c r="H5" s="777" t="s">
        <v>41</v>
      </c>
      <c r="I5" s="776" t="s">
        <v>1</v>
      </c>
      <c r="J5" s="1988"/>
      <c r="K5" s="2087"/>
      <c r="L5" s="2149"/>
      <c r="M5" s="156"/>
      <c r="N5" s="156"/>
      <c r="O5" s="154"/>
      <c r="P5" s="154"/>
    </row>
    <row r="6" spans="1:16" s="155" customFormat="1" ht="27.75" customHeight="1">
      <c r="A6" s="2031"/>
      <c r="B6" s="2043"/>
      <c r="C6" s="592" t="s">
        <v>71</v>
      </c>
      <c r="D6" s="593" t="s">
        <v>72</v>
      </c>
      <c r="E6" s="594" t="s">
        <v>73</v>
      </c>
      <c r="F6" s="595" t="s">
        <v>130</v>
      </c>
      <c r="G6" s="596" t="s">
        <v>74</v>
      </c>
      <c r="H6" s="597" t="s">
        <v>42</v>
      </c>
      <c r="I6" s="596" t="s">
        <v>4</v>
      </c>
      <c r="J6" s="771" t="s">
        <v>2</v>
      </c>
      <c r="K6" s="2089"/>
      <c r="L6" s="2043"/>
      <c r="M6" s="157"/>
      <c r="N6" s="157"/>
      <c r="O6" s="154"/>
      <c r="P6" s="154"/>
    </row>
    <row r="7" spans="1:16" s="146" customFormat="1" ht="40.5" customHeight="1">
      <c r="A7" s="1444" t="s">
        <v>416</v>
      </c>
      <c r="B7" s="792" t="s">
        <v>133</v>
      </c>
      <c r="C7" s="1704">
        <v>57758</v>
      </c>
      <c r="D7" s="1704">
        <v>8907</v>
      </c>
      <c r="E7" s="1704">
        <v>647</v>
      </c>
      <c r="F7" s="1704">
        <v>1448</v>
      </c>
      <c r="G7" s="1704">
        <v>43</v>
      </c>
      <c r="H7" s="1704">
        <v>46</v>
      </c>
      <c r="I7" s="1704">
        <v>1339</v>
      </c>
      <c r="J7" s="1823">
        <v>70188</v>
      </c>
      <c r="K7" s="1019" t="s">
        <v>134</v>
      </c>
      <c r="L7" s="1372" t="s">
        <v>386</v>
      </c>
      <c r="N7" s="1058"/>
      <c r="O7" s="1059"/>
      <c r="P7" s="1059"/>
    </row>
    <row r="8" spans="1:16" s="146" customFormat="1" ht="24.95" customHeight="1">
      <c r="A8" s="1017"/>
      <c r="B8" s="1827" t="s">
        <v>135</v>
      </c>
      <c r="C8" s="1828">
        <v>271469</v>
      </c>
      <c r="D8" s="1828">
        <v>36820</v>
      </c>
      <c r="E8" s="1828">
        <v>2335</v>
      </c>
      <c r="F8" s="1828">
        <v>5900</v>
      </c>
      <c r="G8" s="1828">
        <v>162</v>
      </c>
      <c r="H8" s="1828">
        <v>207</v>
      </c>
      <c r="I8" s="1828">
        <v>4695</v>
      </c>
      <c r="J8" s="1829">
        <v>321588</v>
      </c>
      <c r="K8" s="1826" t="s">
        <v>136</v>
      </c>
      <c r="L8" s="1015"/>
      <c r="O8" s="1059"/>
      <c r="P8" s="1059"/>
    </row>
    <row r="9" spans="1:16" s="146" customFormat="1" ht="24.95" customHeight="1">
      <c r="A9" s="1017" t="s">
        <v>16</v>
      </c>
      <c r="B9" s="1340" t="s">
        <v>133</v>
      </c>
      <c r="C9" s="1705">
        <v>25931</v>
      </c>
      <c r="D9" s="1705">
        <v>7286</v>
      </c>
      <c r="E9" s="1705">
        <v>588</v>
      </c>
      <c r="F9" s="1705">
        <v>413</v>
      </c>
      <c r="G9" s="1705">
        <v>35</v>
      </c>
      <c r="H9" s="1705">
        <v>36</v>
      </c>
      <c r="I9" s="1705">
        <v>1299</v>
      </c>
      <c r="J9" s="1824">
        <v>35588</v>
      </c>
      <c r="K9" s="1020" t="s">
        <v>134</v>
      </c>
      <c r="L9" s="616" t="s">
        <v>5</v>
      </c>
      <c r="O9" s="1059"/>
      <c r="P9" s="1059"/>
    </row>
    <row r="10" spans="1:16" s="146" customFormat="1" ht="24.95" customHeight="1">
      <c r="A10" s="1017"/>
      <c r="B10" s="1340" t="s">
        <v>135</v>
      </c>
      <c r="C10" s="1705">
        <v>118188</v>
      </c>
      <c r="D10" s="1705">
        <v>29744</v>
      </c>
      <c r="E10" s="1705">
        <v>2114</v>
      </c>
      <c r="F10" s="1705">
        <v>1582</v>
      </c>
      <c r="G10" s="1705">
        <v>126</v>
      </c>
      <c r="H10" s="1705">
        <v>162</v>
      </c>
      <c r="I10" s="1705">
        <v>4538</v>
      </c>
      <c r="J10" s="1824">
        <v>156454</v>
      </c>
      <c r="K10" s="1020" t="s">
        <v>136</v>
      </c>
      <c r="L10" s="1015"/>
      <c r="O10" s="1191"/>
      <c r="P10" s="1059"/>
    </row>
    <row r="11" spans="1:16" s="146" customFormat="1" ht="24.95" customHeight="1">
      <c r="A11" s="1017" t="s">
        <v>6</v>
      </c>
      <c r="B11" s="1340" t="s">
        <v>133</v>
      </c>
      <c r="C11" s="1705">
        <v>28771</v>
      </c>
      <c r="D11" s="1705">
        <v>1376</v>
      </c>
      <c r="E11" s="1705">
        <v>48</v>
      </c>
      <c r="F11" s="1705">
        <v>971</v>
      </c>
      <c r="G11" s="1705">
        <v>8</v>
      </c>
      <c r="H11" s="1705">
        <v>10</v>
      </c>
      <c r="I11" s="1705">
        <v>21</v>
      </c>
      <c r="J11" s="1824">
        <v>31205</v>
      </c>
      <c r="K11" s="1020" t="s">
        <v>134</v>
      </c>
      <c r="L11" s="616" t="s">
        <v>7</v>
      </c>
      <c r="O11" s="1059"/>
      <c r="P11" s="1059"/>
    </row>
    <row r="12" spans="1:16" s="146" customFormat="1" ht="24.95" customHeight="1">
      <c r="A12" s="1017"/>
      <c r="B12" s="1340" t="s">
        <v>135</v>
      </c>
      <c r="C12" s="1705">
        <v>138674</v>
      </c>
      <c r="D12" s="1705">
        <v>5968</v>
      </c>
      <c r="E12" s="1705">
        <v>180</v>
      </c>
      <c r="F12" s="1705">
        <v>4058</v>
      </c>
      <c r="G12" s="1705">
        <v>36</v>
      </c>
      <c r="H12" s="1705">
        <v>45</v>
      </c>
      <c r="I12" s="1705">
        <v>88</v>
      </c>
      <c r="J12" s="1824">
        <v>149049</v>
      </c>
      <c r="K12" s="1020" t="s">
        <v>136</v>
      </c>
      <c r="L12" s="1015"/>
      <c r="O12" s="1059"/>
      <c r="P12" s="1059"/>
    </row>
    <row r="13" spans="1:16" s="141" customFormat="1" ht="24.95" customHeight="1">
      <c r="A13" s="1017" t="s">
        <v>8</v>
      </c>
      <c r="B13" s="1340" t="s">
        <v>133</v>
      </c>
      <c r="C13" s="1705">
        <v>3056</v>
      </c>
      <c r="D13" s="1705">
        <v>245</v>
      </c>
      <c r="E13" s="1705">
        <v>11</v>
      </c>
      <c r="F13" s="1705">
        <v>64</v>
      </c>
      <c r="G13" s="1705">
        <v>0</v>
      </c>
      <c r="H13" s="1705">
        <v>0</v>
      </c>
      <c r="I13" s="1705">
        <v>19</v>
      </c>
      <c r="J13" s="1824">
        <v>3395</v>
      </c>
      <c r="K13" s="1020" t="s">
        <v>134</v>
      </c>
      <c r="L13" s="616" t="s">
        <v>9</v>
      </c>
    </row>
    <row r="14" spans="1:16" s="141" customFormat="1" ht="24.95" customHeight="1">
      <c r="A14" s="1018"/>
      <c r="B14" s="1293" t="s">
        <v>135</v>
      </c>
      <c r="C14" s="1706">
        <v>14607</v>
      </c>
      <c r="D14" s="1706">
        <v>1108</v>
      </c>
      <c r="E14" s="1706">
        <v>41</v>
      </c>
      <c r="F14" s="1706">
        <v>260</v>
      </c>
      <c r="G14" s="1706">
        <v>0</v>
      </c>
      <c r="H14" s="1706">
        <v>0</v>
      </c>
      <c r="I14" s="1706">
        <v>69</v>
      </c>
      <c r="J14" s="1825">
        <v>16085</v>
      </c>
      <c r="K14" s="752" t="s">
        <v>136</v>
      </c>
      <c r="L14" s="1016"/>
    </row>
    <row r="15" spans="1:16">
      <c r="C15" s="1460"/>
      <c r="D15" s="1460"/>
      <c r="E15" s="1460"/>
      <c r="F15" s="1460"/>
      <c r="G15" s="1461"/>
      <c r="H15" s="1461"/>
      <c r="I15" s="1461"/>
      <c r="J15" s="1012"/>
    </row>
  </sheetData>
  <mergeCells count="8">
    <mergeCell ref="A1:L1"/>
    <mergeCell ref="M4:N4"/>
    <mergeCell ref="H4:I4"/>
    <mergeCell ref="C4:G4"/>
    <mergeCell ref="J4:J5"/>
    <mergeCell ref="A4:B6"/>
    <mergeCell ref="K4:L6"/>
    <mergeCell ref="A2:L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5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1"/>
  </sheetPr>
  <dimension ref="A1:P86"/>
  <sheetViews>
    <sheetView showGridLines="0" rightToLeft="1" view="pageBreakPreview" topLeftCell="A67" zoomScaleNormal="100" zoomScaleSheetLayoutView="100" workbookViewId="0">
      <selection activeCell="R22" sqref="R22"/>
    </sheetView>
  </sheetViews>
  <sheetFormatPr defaultColWidth="8" defaultRowHeight="12.75"/>
  <cols>
    <col min="1" max="1" width="14.5703125" style="59" customWidth="1"/>
    <col min="2" max="2" width="8.28515625" style="59" customWidth="1"/>
    <col min="3" max="3" width="10.85546875" style="60" customWidth="1"/>
    <col min="4" max="4" width="10.28515625" style="60" customWidth="1"/>
    <col min="5" max="5" width="10.5703125" style="60" customWidth="1"/>
    <col min="6" max="6" width="9.85546875" style="60" customWidth="1"/>
    <col min="7" max="7" width="9" style="58" customWidth="1"/>
    <col min="8" max="8" width="9.140625" style="58" customWidth="1"/>
    <col min="9" max="9" width="9.5703125" style="58" customWidth="1"/>
    <col min="10" max="10" width="11.28515625" style="58" customWidth="1"/>
    <col min="11" max="11" width="14.28515625" style="61" customWidth="1"/>
    <col min="12" max="12" width="22.42578125" style="59" customWidth="1"/>
    <col min="13" max="13" width="8" style="159"/>
    <col min="14" max="16384" width="8" style="58"/>
  </cols>
  <sheetData>
    <row r="1" spans="1:13" s="55" customFormat="1" ht="21.75" customHeight="1">
      <c r="A1" s="2277" t="s">
        <v>433</v>
      </c>
      <c r="B1" s="2277"/>
      <c r="C1" s="2277"/>
      <c r="D1" s="2277"/>
      <c r="E1" s="2277"/>
      <c r="F1" s="2277"/>
      <c r="G1" s="2277"/>
      <c r="H1" s="2277"/>
      <c r="I1" s="2277"/>
      <c r="J1" s="2277"/>
      <c r="K1" s="2277"/>
      <c r="L1" s="2277"/>
      <c r="M1" s="158"/>
    </row>
    <row r="2" spans="1:13" s="55" customFormat="1" ht="29.25" customHeight="1">
      <c r="A2" s="2278" t="s">
        <v>396</v>
      </c>
      <c r="B2" s="2278"/>
      <c r="C2" s="2278"/>
      <c r="D2" s="2278"/>
      <c r="E2" s="2278"/>
      <c r="F2" s="2278"/>
      <c r="G2" s="2278"/>
      <c r="H2" s="2278"/>
      <c r="I2" s="2278"/>
      <c r="J2" s="2278"/>
      <c r="K2" s="2278"/>
      <c r="L2" s="2278"/>
      <c r="M2" s="158"/>
    </row>
    <row r="3" spans="1:13" s="57" customFormat="1" ht="6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158"/>
    </row>
    <row r="4" spans="1:13" s="161" customFormat="1" ht="18.95" customHeight="1">
      <c r="A4" s="2279" t="s">
        <v>22</v>
      </c>
      <c r="B4" s="2280"/>
      <c r="C4" s="2275" t="s">
        <v>127</v>
      </c>
      <c r="D4" s="2276"/>
      <c r="E4" s="2276"/>
      <c r="F4" s="2276"/>
      <c r="G4" s="2285" t="s">
        <v>132</v>
      </c>
      <c r="H4" s="2285"/>
      <c r="I4" s="2285"/>
      <c r="J4" s="404" t="s">
        <v>21</v>
      </c>
      <c r="K4" s="2033" t="s">
        <v>25</v>
      </c>
      <c r="L4" s="2034"/>
      <c r="M4" s="160"/>
    </row>
    <row r="5" spans="1:13" s="161" customFormat="1" ht="38.25" customHeight="1">
      <c r="A5" s="2281"/>
      <c r="B5" s="2282"/>
      <c r="C5" s="1780" t="s">
        <v>66</v>
      </c>
      <c r="D5" s="1781" t="s">
        <v>67</v>
      </c>
      <c r="E5" s="1782" t="s">
        <v>68</v>
      </c>
      <c r="F5" s="1783" t="s">
        <v>69</v>
      </c>
      <c r="G5" s="1784" t="s">
        <v>70</v>
      </c>
      <c r="H5" s="1784" t="s">
        <v>41</v>
      </c>
      <c r="I5" s="1784" t="s">
        <v>1</v>
      </c>
      <c r="J5" s="582"/>
      <c r="K5" s="2092"/>
      <c r="L5" s="2036"/>
      <c r="M5" s="160"/>
    </row>
    <row r="6" spans="1:13" s="161" customFormat="1" ht="25.5" customHeight="1">
      <c r="A6" s="2283"/>
      <c r="B6" s="2284"/>
      <c r="C6" s="598" t="s">
        <v>71</v>
      </c>
      <c r="D6" s="599" t="s">
        <v>72</v>
      </c>
      <c r="E6" s="600" t="s">
        <v>73</v>
      </c>
      <c r="F6" s="583" t="s">
        <v>130</v>
      </c>
      <c r="G6" s="584" t="s">
        <v>74</v>
      </c>
      <c r="H6" s="584" t="s">
        <v>42</v>
      </c>
      <c r="I6" s="584" t="s">
        <v>4</v>
      </c>
      <c r="J6" s="575" t="s">
        <v>2</v>
      </c>
      <c r="K6" s="2037"/>
      <c r="L6" s="2038"/>
      <c r="M6" s="160"/>
    </row>
    <row r="7" spans="1:13" s="162" customFormat="1" ht="27" customHeight="1">
      <c r="A7" s="405" t="s">
        <v>416</v>
      </c>
      <c r="B7" s="601"/>
      <c r="C7" s="576"/>
      <c r="D7" s="577"/>
      <c r="E7" s="577"/>
      <c r="F7" s="578"/>
      <c r="G7" s="579"/>
      <c r="H7" s="579"/>
      <c r="I7" s="579"/>
      <c r="J7" s="580"/>
      <c r="K7" s="602"/>
      <c r="L7" s="1656" t="s">
        <v>386</v>
      </c>
      <c r="M7" s="160"/>
    </row>
    <row r="8" spans="1:13" s="161" customFormat="1" ht="18.95" customHeight="1">
      <c r="A8" s="1162" t="s">
        <v>34</v>
      </c>
      <c r="B8" s="591" t="s">
        <v>133</v>
      </c>
      <c r="C8" s="947">
        <v>1662</v>
      </c>
      <c r="D8" s="943">
        <v>24</v>
      </c>
      <c r="E8" s="943">
        <v>5</v>
      </c>
      <c r="F8" s="943">
        <v>19</v>
      </c>
      <c r="G8" s="943">
        <v>0</v>
      </c>
      <c r="H8" s="943">
        <v>0</v>
      </c>
      <c r="I8" s="943">
        <v>0</v>
      </c>
      <c r="J8" s="944">
        <v>1710</v>
      </c>
      <c r="K8" s="328" t="s">
        <v>134</v>
      </c>
      <c r="L8" s="524" t="s">
        <v>35</v>
      </c>
      <c r="M8" s="160"/>
    </row>
    <row r="9" spans="1:13" s="161" customFormat="1" ht="18.95" customHeight="1">
      <c r="A9" s="1162"/>
      <c r="B9" s="591" t="s">
        <v>135</v>
      </c>
      <c r="C9" s="947">
        <v>8451</v>
      </c>
      <c r="D9" s="943">
        <v>97</v>
      </c>
      <c r="E9" s="943">
        <v>12</v>
      </c>
      <c r="F9" s="943">
        <v>75</v>
      </c>
      <c r="G9" s="943">
        <v>0</v>
      </c>
      <c r="H9" s="943">
        <v>0</v>
      </c>
      <c r="I9" s="943">
        <v>0</v>
      </c>
      <c r="J9" s="944">
        <v>8635</v>
      </c>
      <c r="K9" s="328" t="s">
        <v>136</v>
      </c>
      <c r="L9" s="524"/>
      <c r="M9" s="160"/>
    </row>
    <row r="10" spans="1:13" s="161" customFormat="1" ht="18.95" customHeight="1">
      <c r="A10" s="1162" t="s">
        <v>36</v>
      </c>
      <c r="B10" s="591" t="s">
        <v>133</v>
      </c>
      <c r="C10" s="947">
        <v>20337</v>
      </c>
      <c r="D10" s="943">
        <v>1249</v>
      </c>
      <c r="E10" s="943">
        <v>16</v>
      </c>
      <c r="F10" s="943">
        <v>469</v>
      </c>
      <c r="G10" s="943">
        <v>8</v>
      </c>
      <c r="H10" s="943">
        <v>1</v>
      </c>
      <c r="I10" s="943">
        <v>0</v>
      </c>
      <c r="J10" s="944">
        <v>22080</v>
      </c>
      <c r="K10" s="328" t="s">
        <v>134</v>
      </c>
      <c r="L10" s="524" t="s">
        <v>37</v>
      </c>
      <c r="M10" s="160"/>
    </row>
    <row r="11" spans="1:13" s="161" customFormat="1" ht="18.95" customHeight="1">
      <c r="A11" s="1162"/>
      <c r="B11" s="591" t="s">
        <v>135</v>
      </c>
      <c r="C11" s="947">
        <v>99837</v>
      </c>
      <c r="D11" s="943">
        <v>5507</v>
      </c>
      <c r="E11" s="943">
        <v>60</v>
      </c>
      <c r="F11" s="943">
        <v>1971</v>
      </c>
      <c r="G11" s="943">
        <v>37</v>
      </c>
      <c r="H11" s="943">
        <v>5</v>
      </c>
      <c r="I11" s="943">
        <v>0</v>
      </c>
      <c r="J11" s="944">
        <v>107417</v>
      </c>
      <c r="K11" s="328" t="s">
        <v>136</v>
      </c>
      <c r="L11" s="524"/>
      <c r="M11" s="160"/>
    </row>
    <row r="12" spans="1:13" s="161" customFormat="1" ht="18.95" customHeight="1">
      <c r="A12" s="1162" t="s">
        <v>38</v>
      </c>
      <c r="B12" s="591" t="s">
        <v>133</v>
      </c>
      <c r="C12" s="947">
        <v>35345</v>
      </c>
      <c r="D12" s="943">
        <v>7626</v>
      </c>
      <c r="E12" s="943">
        <v>626</v>
      </c>
      <c r="F12" s="943">
        <v>933</v>
      </c>
      <c r="G12" s="943">
        <v>29</v>
      </c>
      <c r="H12" s="943">
        <v>32</v>
      </c>
      <c r="I12" s="943">
        <v>0</v>
      </c>
      <c r="J12" s="944">
        <v>44591</v>
      </c>
      <c r="K12" s="328" t="s">
        <v>134</v>
      </c>
      <c r="L12" s="524" t="s">
        <v>39</v>
      </c>
      <c r="M12" s="160"/>
    </row>
    <row r="13" spans="1:13" s="161" customFormat="1" ht="18.95" customHeight="1">
      <c r="A13" s="1162"/>
      <c r="B13" s="591" t="s">
        <v>135</v>
      </c>
      <c r="C13" s="947">
        <v>161107</v>
      </c>
      <c r="D13" s="943">
        <v>31205</v>
      </c>
      <c r="E13" s="943">
        <v>2263</v>
      </c>
      <c r="F13" s="943">
        <v>3738</v>
      </c>
      <c r="G13" s="943">
        <v>111</v>
      </c>
      <c r="H13" s="943">
        <v>127</v>
      </c>
      <c r="I13" s="943">
        <v>0</v>
      </c>
      <c r="J13" s="944">
        <v>198551</v>
      </c>
      <c r="K13" s="328" t="s">
        <v>136</v>
      </c>
      <c r="L13" s="524"/>
      <c r="M13" s="160"/>
    </row>
    <row r="14" spans="1:13" s="161" customFormat="1" ht="18.95" customHeight="1">
      <c r="A14" s="1162" t="s">
        <v>40</v>
      </c>
      <c r="B14" s="591" t="s">
        <v>133</v>
      </c>
      <c r="C14" s="947">
        <v>60</v>
      </c>
      <c r="D14" s="943">
        <v>8</v>
      </c>
      <c r="E14" s="943">
        <v>0</v>
      </c>
      <c r="F14" s="943">
        <v>12</v>
      </c>
      <c r="G14" s="943">
        <v>2</v>
      </c>
      <c r="H14" s="943">
        <v>0</v>
      </c>
      <c r="I14" s="943">
        <v>0</v>
      </c>
      <c r="J14" s="944">
        <v>82</v>
      </c>
      <c r="K14" s="328" t="s">
        <v>134</v>
      </c>
      <c r="L14" s="524" t="s">
        <v>260</v>
      </c>
      <c r="M14" s="160"/>
    </row>
    <row r="15" spans="1:13" s="161" customFormat="1" ht="18.95" customHeight="1">
      <c r="A15" s="1162"/>
      <c r="B15" s="591" t="s">
        <v>135</v>
      </c>
      <c r="C15" s="947">
        <v>133</v>
      </c>
      <c r="D15" s="943">
        <v>11</v>
      </c>
      <c r="E15" s="943">
        <v>0</v>
      </c>
      <c r="F15" s="943">
        <v>38</v>
      </c>
      <c r="G15" s="943">
        <v>2</v>
      </c>
      <c r="H15" s="943">
        <v>0</v>
      </c>
      <c r="I15" s="943">
        <v>0</v>
      </c>
      <c r="J15" s="944">
        <v>184</v>
      </c>
      <c r="K15" s="328" t="s">
        <v>136</v>
      </c>
      <c r="L15" s="524"/>
      <c r="M15" s="160"/>
    </row>
    <row r="16" spans="1:13" s="164" customFormat="1" ht="18.95" customHeight="1">
      <c r="A16" s="761" t="s">
        <v>282</v>
      </c>
      <c r="B16" s="591" t="s">
        <v>133</v>
      </c>
      <c r="C16" s="947">
        <v>354</v>
      </c>
      <c r="D16" s="943">
        <v>0</v>
      </c>
      <c r="E16" s="943">
        <v>0</v>
      </c>
      <c r="F16" s="943">
        <v>15</v>
      </c>
      <c r="G16" s="943">
        <v>4</v>
      </c>
      <c r="H16" s="943">
        <v>13</v>
      </c>
      <c r="I16" s="943">
        <v>0</v>
      </c>
      <c r="J16" s="944">
        <v>386</v>
      </c>
      <c r="K16" s="328" t="s">
        <v>134</v>
      </c>
      <c r="L16" s="524" t="s">
        <v>283</v>
      </c>
      <c r="M16" s="163"/>
    </row>
    <row r="17" spans="1:16" s="164" customFormat="1" ht="18.95" customHeight="1">
      <c r="A17" s="1162"/>
      <c r="B17" s="591" t="s">
        <v>135</v>
      </c>
      <c r="C17" s="947">
        <v>1941</v>
      </c>
      <c r="D17" s="943">
        <v>0</v>
      </c>
      <c r="E17" s="943">
        <v>0</v>
      </c>
      <c r="F17" s="943">
        <v>78</v>
      </c>
      <c r="G17" s="943">
        <v>12</v>
      </c>
      <c r="H17" s="943">
        <v>75</v>
      </c>
      <c r="I17" s="943">
        <v>0</v>
      </c>
      <c r="J17" s="944">
        <v>2106</v>
      </c>
      <c r="K17" s="328" t="s">
        <v>136</v>
      </c>
      <c r="L17" s="524"/>
      <c r="M17" s="163"/>
    </row>
    <row r="18" spans="1:16" s="164" customFormat="1" ht="18.95" customHeight="1">
      <c r="A18" s="1162" t="s">
        <v>1</v>
      </c>
      <c r="B18" s="591" t="s">
        <v>133</v>
      </c>
      <c r="C18" s="947">
        <v>0</v>
      </c>
      <c r="D18" s="943">
        <v>0</v>
      </c>
      <c r="E18" s="943">
        <v>0</v>
      </c>
      <c r="F18" s="943">
        <v>0</v>
      </c>
      <c r="G18" s="943">
        <v>0</v>
      </c>
      <c r="H18" s="943">
        <v>0</v>
      </c>
      <c r="I18" s="943">
        <v>1339</v>
      </c>
      <c r="J18" s="944">
        <v>1339</v>
      </c>
      <c r="K18" s="328" t="s">
        <v>134</v>
      </c>
      <c r="L18" s="524" t="s">
        <v>4</v>
      </c>
      <c r="M18" s="163"/>
    </row>
    <row r="19" spans="1:16" s="164" customFormat="1" ht="18.95" customHeight="1">
      <c r="A19" s="1162"/>
      <c r="B19" s="591" t="s">
        <v>135</v>
      </c>
      <c r="C19" s="947">
        <v>0</v>
      </c>
      <c r="D19" s="943">
        <v>0</v>
      </c>
      <c r="E19" s="943">
        <v>0</v>
      </c>
      <c r="F19" s="943">
        <v>0</v>
      </c>
      <c r="G19" s="943">
        <v>0</v>
      </c>
      <c r="H19" s="943">
        <v>0</v>
      </c>
      <c r="I19" s="943">
        <v>4695</v>
      </c>
      <c r="J19" s="944">
        <v>4695</v>
      </c>
      <c r="K19" s="328" t="s">
        <v>136</v>
      </c>
      <c r="L19" s="524"/>
      <c r="M19" s="163"/>
    </row>
    <row r="20" spans="1:16" s="164" customFormat="1" ht="18.95" customHeight="1">
      <c r="A20" s="1162" t="s">
        <v>43</v>
      </c>
      <c r="B20" s="591" t="s">
        <v>133</v>
      </c>
      <c r="C20" s="947">
        <v>57758</v>
      </c>
      <c r="D20" s="943">
        <v>8907</v>
      </c>
      <c r="E20" s="943">
        <v>647</v>
      </c>
      <c r="F20" s="943">
        <v>1448</v>
      </c>
      <c r="G20" s="943">
        <v>43</v>
      </c>
      <c r="H20" s="943">
        <v>46</v>
      </c>
      <c r="I20" s="943">
        <v>1339</v>
      </c>
      <c r="J20" s="944">
        <v>70188</v>
      </c>
      <c r="K20" s="328" t="s">
        <v>134</v>
      </c>
      <c r="L20" s="524" t="s">
        <v>2</v>
      </c>
      <c r="M20" s="163"/>
      <c r="N20" s="1779">
        <f>J20-I20</f>
        <v>68849</v>
      </c>
      <c r="O20" s="164">
        <f>C20/N20*100</f>
        <v>83.890833563305193</v>
      </c>
      <c r="P20" s="1779">
        <f>D20+E20</f>
        <v>9554</v>
      </c>
    </row>
    <row r="21" spans="1:16" s="164" customFormat="1" ht="18.95" customHeight="1">
      <c r="A21" s="581"/>
      <c r="B21" s="335" t="s">
        <v>135</v>
      </c>
      <c r="C21" s="1163">
        <v>271469</v>
      </c>
      <c r="D21" s="1164">
        <v>36820</v>
      </c>
      <c r="E21" s="1164">
        <v>2335</v>
      </c>
      <c r="F21" s="1164">
        <v>5900</v>
      </c>
      <c r="G21" s="1164">
        <v>162</v>
      </c>
      <c r="H21" s="1164">
        <v>207</v>
      </c>
      <c r="I21" s="1164">
        <v>4695</v>
      </c>
      <c r="J21" s="1165">
        <v>321588</v>
      </c>
      <c r="K21" s="336" t="s">
        <v>136</v>
      </c>
      <c r="L21" s="604"/>
      <c r="M21" s="163"/>
      <c r="P21" s="164">
        <f>P20/N20*100</f>
        <v>13.8767447602725</v>
      </c>
    </row>
    <row r="22" spans="1:16" s="160" customFormat="1" ht="18.95" customHeight="1">
      <c r="A22" s="2286" t="s">
        <v>434</v>
      </c>
      <c r="B22" s="2286"/>
      <c r="C22" s="2286"/>
      <c r="D22" s="2286"/>
      <c r="E22" s="2286"/>
      <c r="F22" s="2286"/>
      <c r="G22" s="2286"/>
      <c r="H22" s="2286"/>
      <c r="I22" s="2286"/>
      <c r="J22" s="2286"/>
      <c r="K22" s="2286"/>
      <c r="L22" s="2286"/>
    </row>
    <row r="23" spans="1:16" s="161" customFormat="1" ht="30" customHeight="1">
      <c r="A23" s="2278" t="s">
        <v>397</v>
      </c>
      <c r="B23" s="2278"/>
      <c r="C23" s="2278"/>
      <c r="D23" s="2278"/>
      <c r="E23" s="2278"/>
      <c r="F23" s="2278"/>
      <c r="G23" s="2278"/>
      <c r="H23" s="2278"/>
      <c r="I23" s="2278"/>
      <c r="J23" s="2278"/>
      <c r="K23" s="2278"/>
      <c r="L23" s="2278"/>
      <c r="M23" s="160"/>
    </row>
    <row r="24" spans="1:16" s="161" customFormat="1" ht="6" customHeight="1">
      <c r="A24" s="165"/>
      <c r="B24" s="165"/>
      <c r="C24" s="2287"/>
      <c r="D24" s="2287"/>
      <c r="E24" s="2287"/>
      <c r="F24" s="2287"/>
      <c r="G24" s="2288"/>
      <c r="H24" s="2288"/>
      <c r="I24" s="2288"/>
      <c r="J24" s="165"/>
      <c r="K24" s="165"/>
      <c r="L24" s="165"/>
      <c r="M24" s="160"/>
    </row>
    <row r="25" spans="1:16" s="161" customFormat="1" ht="18.95" customHeight="1">
      <c r="A25" s="2279" t="s">
        <v>65</v>
      </c>
      <c r="B25" s="2280"/>
      <c r="C25" s="2275" t="s">
        <v>127</v>
      </c>
      <c r="D25" s="2276"/>
      <c r="E25" s="2276"/>
      <c r="F25" s="2276"/>
      <c r="G25" s="2285" t="s">
        <v>132</v>
      </c>
      <c r="H25" s="2285"/>
      <c r="I25" s="2293"/>
      <c r="J25" s="344" t="s">
        <v>21</v>
      </c>
      <c r="K25" s="2033" t="s">
        <v>25</v>
      </c>
      <c r="L25" s="2034"/>
      <c r="M25" s="160"/>
    </row>
    <row r="26" spans="1:16" s="161" customFormat="1" ht="18.95" customHeight="1">
      <c r="A26" s="2289"/>
      <c r="B26" s="2290"/>
      <c r="C26" s="1780" t="s">
        <v>66</v>
      </c>
      <c r="D26" s="1781" t="s">
        <v>67</v>
      </c>
      <c r="E26" s="1782" t="s">
        <v>68</v>
      </c>
      <c r="F26" s="1783" t="s">
        <v>69</v>
      </c>
      <c r="G26" s="1784" t="s">
        <v>70</v>
      </c>
      <c r="H26" s="1784" t="s">
        <v>41</v>
      </c>
      <c r="I26" s="1784" t="s">
        <v>1</v>
      </c>
      <c r="J26" s="1898" t="s">
        <v>2</v>
      </c>
      <c r="K26" s="2092"/>
      <c r="L26" s="2036"/>
      <c r="M26" s="160"/>
    </row>
    <row r="27" spans="1:16" s="161" customFormat="1" ht="33.75" customHeight="1">
      <c r="A27" s="2291"/>
      <c r="B27" s="2292"/>
      <c r="C27" s="598" t="s">
        <v>71</v>
      </c>
      <c r="D27" s="599" t="s">
        <v>72</v>
      </c>
      <c r="E27" s="600" t="s">
        <v>73</v>
      </c>
      <c r="F27" s="583" t="s">
        <v>130</v>
      </c>
      <c r="G27" s="584" t="s">
        <v>74</v>
      </c>
      <c r="H27" s="584" t="s">
        <v>42</v>
      </c>
      <c r="I27" s="584" t="s">
        <v>4</v>
      </c>
      <c r="J27" s="1899"/>
      <c r="K27" s="2037"/>
      <c r="L27" s="2038"/>
      <c r="M27" s="160"/>
    </row>
    <row r="28" spans="1:16" s="161" customFormat="1" ht="18.95" customHeight="1">
      <c r="A28" s="611" t="s">
        <v>137</v>
      </c>
      <c r="B28" s="778"/>
      <c r="C28" s="779"/>
      <c r="D28" s="780"/>
      <c r="E28" s="780"/>
      <c r="F28" s="780"/>
      <c r="G28" s="781"/>
      <c r="H28" s="781"/>
      <c r="I28" s="781"/>
      <c r="J28" s="782"/>
      <c r="K28" s="1111"/>
      <c r="L28" s="422" t="s">
        <v>5</v>
      </c>
      <c r="M28" s="160"/>
    </row>
    <row r="29" spans="1:16" s="164" customFormat="1" ht="18.95" customHeight="1">
      <c r="A29" s="1161" t="s">
        <v>34</v>
      </c>
      <c r="B29" s="610" t="s">
        <v>133</v>
      </c>
      <c r="C29" s="1063">
        <v>1005</v>
      </c>
      <c r="D29" s="1064">
        <v>12</v>
      </c>
      <c r="E29" s="1064">
        <v>3</v>
      </c>
      <c r="F29" s="1064">
        <v>5</v>
      </c>
      <c r="G29" s="1064">
        <v>0</v>
      </c>
      <c r="H29" s="1064">
        <v>0</v>
      </c>
      <c r="I29" s="1064">
        <v>0</v>
      </c>
      <c r="J29" s="944">
        <v>1025</v>
      </c>
      <c r="K29" s="332" t="s">
        <v>134</v>
      </c>
      <c r="L29" s="560" t="s">
        <v>35</v>
      </c>
      <c r="M29" s="163"/>
    </row>
    <row r="30" spans="1:16" s="164" customFormat="1" ht="18.95" customHeight="1">
      <c r="A30" s="559"/>
      <c r="B30" s="610" t="s">
        <v>135</v>
      </c>
      <c r="C30" s="1063">
        <v>4903</v>
      </c>
      <c r="D30" s="1064">
        <v>54</v>
      </c>
      <c r="E30" s="1064">
        <v>8</v>
      </c>
      <c r="F30" s="1064">
        <v>20</v>
      </c>
      <c r="G30" s="1064">
        <v>0</v>
      </c>
      <c r="H30" s="1064">
        <v>0</v>
      </c>
      <c r="I30" s="1064">
        <v>0</v>
      </c>
      <c r="J30" s="944">
        <v>4985</v>
      </c>
      <c r="K30" s="332" t="s">
        <v>136</v>
      </c>
      <c r="L30" s="560"/>
      <c r="M30" s="163"/>
    </row>
    <row r="31" spans="1:16" s="164" customFormat="1" ht="18.95" customHeight="1">
      <c r="A31" s="559" t="s">
        <v>36</v>
      </c>
      <c r="B31" s="610" t="s">
        <v>133</v>
      </c>
      <c r="C31" s="1063">
        <v>6435</v>
      </c>
      <c r="D31" s="1064">
        <v>714</v>
      </c>
      <c r="E31" s="1064">
        <v>6</v>
      </c>
      <c r="F31" s="1064">
        <v>136</v>
      </c>
      <c r="G31" s="1064">
        <v>6</v>
      </c>
      <c r="H31" s="1064">
        <v>0</v>
      </c>
      <c r="I31" s="1064">
        <v>0</v>
      </c>
      <c r="J31" s="944">
        <v>7297</v>
      </c>
      <c r="K31" s="332" t="s">
        <v>134</v>
      </c>
      <c r="L31" s="560" t="s">
        <v>37</v>
      </c>
      <c r="M31" s="163"/>
    </row>
    <row r="32" spans="1:16" s="164" customFormat="1" ht="18.95" customHeight="1">
      <c r="A32" s="559"/>
      <c r="B32" s="610" t="s">
        <v>135</v>
      </c>
      <c r="C32" s="1063">
        <v>29947</v>
      </c>
      <c r="D32" s="1064">
        <v>3081</v>
      </c>
      <c r="E32" s="1064">
        <v>24</v>
      </c>
      <c r="F32" s="1064">
        <v>542</v>
      </c>
      <c r="G32" s="1064">
        <v>26</v>
      </c>
      <c r="H32" s="1064">
        <v>0</v>
      </c>
      <c r="I32" s="1064">
        <v>0</v>
      </c>
      <c r="J32" s="944">
        <v>33620</v>
      </c>
      <c r="K32" s="332" t="s">
        <v>136</v>
      </c>
      <c r="L32" s="560"/>
      <c r="M32" s="163"/>
    </row>
    <row r="33" spans="1:14" s="164" customFormat="1" ht="18.95" customHeight="1">
      <c r="A33" s="559" t="s">
        <v>38</v>
      </c>
      <c r="B33" s="610" t="s">
        <v>133</v>
      </c>
      <c r="C33" s="1063">
        <v>18404</v>
      </c>
      <c r="D33" s="1064">
        <v>6553</v>
      </c>
      <c r="E33" s="1064">
        <v>579</v>
      </c>
      <c r="F33" s="1064">
        <v>267</v>
      </c>
      <c r="G33" s="1064">
        <v>25</v>
      </c>
      <c r="H33" s="1064">
        <v>29</v>
      </c>
      <c r="I33" s="1064">
        <v>0</v>
      </c>
      <c r="J33" s="944">
        <v>25857</v>
      </c>
      <c r="K33" s="332" t="s">
        <v>134</v>
      </c>
      <c r="L33" s="560" t="s">
        <v>39</v>
      </c>
      <c r="M33" s="163"/>
    </row>
    <row r="34" spans="1:14" s="164" customFormat="1" ht="18.95" customHeight="1">
      <c r="A34" s="559"/>
      <c r="B34" s="610" t="s">
        <v>135</v>
      </c>
      <c r="C34" s="1063">
        <v>82942</v>
      </c>
      <c r="D34" s="1064">
        <v>26601</v>
      </c>
      <c r="E34" s="1064">
        <v>2082</v>
      </c>
      <c r="F34" s="1064">
        <v>1006</v>
      </c>
      <c r="G34" s="1064">
        <v>95</v>
      </c>
      <c r="H34" s="1064">
        <v>116</v>
      </c>
      <c r="I34" s="1064">
        <v>0</v>
      </c>
      <c r="J34" s="944">
        <v>112842</v>
      </c>
      <c r="K34" s="332" t="s">
        <v>136</v>
      </c>
      <c r="L34" s="560"/>
      <c r="M34" s="163"/>
    </row>
    <row r="35" spans="1:14" s="164" customFormat="1" ht="18.95" customHeight="1">
      <c r="A35" s="559" t="s">
        <v>40</v>
      </c>
      <c r="B35" s="610" t="s">
        <v>133</v>
      </c>
      <c r="C35" s="1063">
        <v>15</v>
      </c>
      <c r="D35" s="1064">
        <v>7</v>
      </c>
      <c r="E35" s="1064">
        <v>0</v>
      </c>
      <c r="F35" s="1064">
        <v>3</v>
      </c>
      <c r="G35" s="1064">
        <v>2</v>
      </c>
      <c r="H35" s="1064">
        <v>0</v>
      </c>
      <c r="I35" s="1064">
        <v>0</v>
      </c>
      <c r="J35" s="944">
        <v>27</v>
      </c>
      <c r="K35" s="332" t="s">
        <v>134</v>
      </c>
      <c r="L35" s="560" t="s">
        <v>260</v>
      </c>
      <c r="M35" s="163"/>
    </row>
    <row r="36" spans="1:14" s="164" customFormat="1" ht="18.95" customHeight="1">
      <c r="A36" s="559"/>
      <c r="B36" s="610" t="s">
        <v>135</v>
      </c>
      <c r="C36" s="1063">
        <v>32</v>
      </c>
      <c r="D36" s="1064">
        <v>8</v>
      </c>
      <c r="E36" s="1064">
        <v>0</v>
      </c>
      <c r="F36" s="1064">
        <v>7</v>
      </c>
      <c r="G36" s="1064">
        <v>2</v>
      </c>
      <c r="H36" s="1064">
        <v>0</v>
      </c>
      <c r="I36" s="1064">
        <v>0</v>
      </c>
      <c r="J36" s="944">
        <v>49</v>
      </c>
      <c r="K36" s="332" t="s">
        <v>136</v>
      </c>
      <c r="L36" s="560"/>
      <c r="M36" s="163"/>
    </row>
    <row r="37" spans="1:14" s="164" customFormat="1" ht="18.95" customHeight="1">
      <c r="A37" s="762" t="s">
        <v>282</v>
      </c>
      <c r="B37" s="610" t="s">
        <v>133</v>
      </c>
      <c r="C37" s="1063">
        <v>72</v>
      </c>
      <c r="D37" s="1064">
        <v>0</v>
      </c>
      <c r="E37" s="1064">
        <v>0</v>
      </c>
      <c r="F37" s="1064">
        <v>2</v>
      </c>
      <c r="G37" s="1064">
        <v>2</v>
      </c>
      <c r="H37" s="1064">
        <v>7</v>
      </c>
      <c r="I37" s="1064">
        <v>0</v>
      </c>
      <c r="J37" s="944">
        <v>83</v>
      </c>
      <c r="K37" s="332" t="s">
        <v>134</v>
      </c>
      <c r="L37" s="560" t="s">
        <v>283</v>
      </c>
      <c r="M37" s="163"/>
    </row>
    <row r="38" spans="1:14" s="164" customFormat="1" ht="18.95" customHeight="1">
      <c r="A38" s="559"/>
      <c r="B38" s="610" t="s">
        <v>135</v>
      </c>
      <c r="C38" s="1063">
        <v>364</v>
      </c>
      <c r="D38" s="1064">
        <v>0</v>
      </c>
      <c r="E38" s="1064">
        <v>0</v>
      </c>
      <c r="F38" s="1064">
        <v>7</v>
      </c>
      <c r="G38" s="1064">
        <v>3</v>
      </c>
      <c r="H38" s="1064">
        <v>46</v>
      </c>
      <c r="I38" s="1064">
        <v>0</v>
      </c>
      <c r="J38" s="944">
        <v>420</v>
      </c>
      <c r="K38" s="332" t="s">
        <v>136</v>
      </c>
      <c r="L38" s="560"/>
      <c r="M38" s="163"/>
    </row>
    <row r="39" spans="1:14" s="167" customFormat="1" ht="18.95" customHeight="1">
      <c r="A39" s="559" t="s">
        <v>1</v>
      </c>
      <c r="B39" s="610" t="s">
        <v>133</v>
      </c>
      <c r="C39" s="1063">
        <v>0</v>
      </c>
      <c r="D39" s="1064">
        <v>0</v>
      </c>
      <c r="E39" s="1064">
        <v>0</v>
      </c>
      <c r="F39" s="1064">
        <v>0</v>
      </c>
      <c r="G39" s="1064">
        <v>0</v>
      </c>
      <c r="H39" s="1064">
        <v>0</v>
      </c>
      <c r="I39" s="1064">
        <v>1299</v>
      </c>
      <c r="J39" s="944">
        <v>1299</v>
      </c>
      <c r="K39" s="332" t="s">
        <v>134</v>
      </c>
      <c r="L39" s="560" t="s">
        <v>4</v>
      </c>
      <c r="M39" s="166"/>
    </row>
    <row r="40" spans="1:14" s="161" customFormat="1" ht="18.95" customHeight="1">
      <c r="A40" s="559"/>
      <c r="B40" s="610" t="s">
        <v>135</v>
      </c>
      <c r="C40" s="1063">
        <v>0</v>
      </c>
      <c r="D40" s="1064">
        <v>0</v>
      </c>
      <c r="E40" s="1064">
        <v>0</v>
      </c>
      <c r="F40" s="1064">
        <v>0</v>
      </c>
      <c r="G40" s="1064">
        <v>0</v>
      </c>
      <c r="H40" s="1064">
        <v>0</v>
      </c>
      <c r="I40" s="1064">
        <v>4538</v>
      </c>
      <c r="J40" s="944">
        <v>4538</v>
      </c>
      <c r="K40" s="332" t="s">
        <v>136</v>
      </c>
      <c r="L40" s="560"/>
      <c r="M40" s="160"/>
    </row>
    <row r="41" spans="1:14" s="161" customFormat="1" ht="18.95" customHeight="1">
      <c r="A41" s="590" t="s">
        <v>43</v>
      </c>
      <c r="B41" s="591" t="s">
        <v>133</v>
      </c>
      <c r="C41" s="1065">
        <v>25931</v>
      </c>
      <c r="D41" s="943">
        <v>7286</v>
      </c>
      <c r="E41" s="943">
        <v>588</v>
      </c>
      <c r="F41" s="943">
        <v>413</v>
      </c>
      <c r="G41" s="943">
        <v>35</v>
      </c>
      <c r="H41" s="943">
        <v>36</v>
      </c>
      <c r="I41" s="943">
        <v>1299</v>
      </c>
      <c r="J41" s="944">
        <v>35588</v>
      </c>
      <c r="K41" s="328" t="s">
        <v>134</v>
      </c>
      <c r="L41" s="603" t="s">
        <v>2</v>
      </c>
      <c r="M41" s="160"/>
      <c r="N41" s="1778"/>
    </row>
    <row r="42" spans="1:14" s="161" customFormat="1" ht="18.95" customHeight="1">
      <c r="A42" s="581"/>
      <c r="B42" s="335" t="s">
        <v>135</v>
      </c>
      <c r="C42" s="1066">
        <v>118188</v>
      </c>
      <c r="D42" s="945">
        <v>29744</v>
      </c>
      <c r="E42" s="945">
        <v>2114</v>
      </c>
      <c r="F42" s="945">
        <v>1582</v>
      </c>
      <c r="G42" s="945">
        <v>126</v>
      </c>
      <c r="H42" s="945">
        <v>162</v>
      </c>
      <c r="I42" s="945">
        <v>4538</v>
      </c>
      <c r="J42" s="946">
        <v>156454</v>
      </c>
      <c r="K42" s="336" t="s">
        <v>136</v>
      </c>
      <c r="L42" s="604"/>
      <c r="M42" s="160"/>
    </row>
    <row r="43" spans="1:14" s="162" customFormat="1" ht="18.95" customHeight="1">
      <c r="A43" s="2286" t="s">
        <v>434</v>
      </c>
      <c r="B43" s="2286"/>
      <c r="C43" s="2286"/>
      <c r="D43" s="2286"/>
      <c r="E43" s="2286"/>
      <c r="F43" s="2286"/>
      <c r="G43" s="2286"/>
      <c r="H43" s="2286"/>
      <c r="I43" s="2286"/>
      <c r="J43" s="2286"/>
      <c r="K43" s="2286"/>
      <c r="L43" s="2286"/>
      <c r="M43" s="160"/>
    </row>
    <row r="44" spans="1:14" s="161" customFormat="1" ht="28.5" customHeight="1">
      <c r="A44" s="2278" t="s">
        <v>397</v>
      </c>
      <c r="B44" s="2278"/>
      <c r="C44" s="2278"/>
      <c r="D44" s="2278"/>
      <c r="E44" s="2278"/>
      <c r="F44" s="2278"/>
      <c r="G44" s="2278"/>
      <c r="H44" s="2278"/>
      <c r="I44" s="2278"/>
      <c r="J44" s="2278"/>
      <c r="K44" s="2278"/>
      <c r="L44" s="2278"/>
      <c r="M44" s="160"/>
    </row>
    <row r="45" spans="1:14" s="161" customFormat="1" ht="6" customHeight="1">
      <c r="A45" s="165"/>
      <c r="B45" s="165"/>
      <c r="C45" s="2287"/>
      <c r="D45" s="2287"/>
      <c r="E45" s="2287"/>
      <c r="F45" s="2287"/>
      <c r="G45" s="2288"/>
      <c r="H45" s="2288"/>
      <c r="I45" s="2288"/>
      <c r="J45" s="165"/>
      <c r="K45" s="165"/>
      <c r="L45" s="165"/>
      <c r="M45" s="160"/>
    </row>
    <row r="46" spans="1:14" s="161" customFormat="1" ht="18.95" customHeight="1">
      <c r="A46" s="2279" t="s">
        <v>65</v>
      </c>
      <c r="B46" s="2280"/>
      <c r="C46" s="2275" t="s">
        <v>127</v>
      </c>
      <c r="D46" s="2276"/>
      <c r="E46" s="2276"/>
      <c r="F46" s="2276"/>
      <c r="G46" s="2285" t="s">
        <v>132</v>
      </c>
      <c r="H46" s="2285"/>
      <c r="I46" s="2293"/>
      <c r="J46" s="345" t="s">
        <v>21</v>
      </c>
      <c r="K46" s="2033" t="s">
        <v>25</v>
      </c>
      <c r="L46" s="2034"/>
      <c r="M46" s="160"/>
    </row>
    <row r="47" spans="1:14" s="161" customFormat="1" ht="18.95" customHeight="1">
      <c r="A47" s="2289"/>
      <c r="B47" s="2290"/>
      <c r="C47" s="1780" t="s">
        <v>66</v>
      </c>
      <c r="D47" s="1781" t="s">
        <v>67</v>
      </c>
      <c r="E47" s="1782" t="s">
        <v>68</v>
      </c>
      <c r="F47" s="1783" t="s">
        <v>69</v>
      </c>
      <c r="G47" s="1784" t="s">
        <v>70</v>
      </c>
      <c r="H47" s="1784" t="s">
        <v>41</v>
      </c>
      <c r="I47" s="1784" t="s">
        <v>1</v>
      </c>
      <c r="J47" s="1947" t="s">
        <v>2</v>
      </c>
      <c r="K47" s="2035"/>
      <c r="L47" s="2036"/>
      <c r="M47" s="160"/>
    </row>
    <row r="48" spans="1:14" s="161" customFormat="1" ht="33.75" customHeight="1">
      <c r="A48" s="2291"/>
      <c r="B48" s="2292"/>
      <c r="C48" s="598" t="s">
        <v>71</v>
      </c>
      <c r="D48" s="599" t="s">
        <v>72</v>
      </c>
      <c r="E48" s="600" t="s">
        <v>73</v>
      </c>
      <c r="F48" s="583" t="s">
        <v>130</v>
      </c>
      <c r="G48" s="584" t="s">
        <v>74</v>
      </c>
      <c r="H48" s="584" t="s">
        <v>42</v>
      </c>
      <c r="I48" s="584" t="s">
        <v>4</v>
      </c>
      <c r="J48" s="1899"/>
      <c r="K48" s="2037"/>
      <c r="L48" s="2038"/>
      <c r="M48" s="160"/>
    </row>
    <row r="49" spans="1:13" s="161" customFormat="1" ht="18.95" customHeight="1">
      <c r="A49" s="1112" t="s">
        <v>6</v>
      </c>
      <c r="B49" s="1112"/>
      <c r="C49" s="586"/>
      <c r="D49" s="587"/>
      <c r="E49" s="587"/>
      <c r="F49" s="587"/>
      <c r="G49" s="588"/>
      <c r="H49" s="588"/>
      <c r="I49" s="588"/>
      <c r="J49" s="589"/>
      <c r="K49" s="602"/>
      <c r="L49" s="422" t="s">
        <v>7</v>
      </c>
      <c r="M49" s="160"/>
    </row>
    <row r="50" spans="1:13" s="164" customFormat="1" ht="18.95" customHeight="1">
      <c r="A50" s="1161" t="s">
        <v>34</v>
      </c>
      <c r="B50" s="610" t="s">
        <v>133</v>
      </c>
      <c r="C50" s="1063">
        <v>655</v>
      </c>
      <c r="D50" s="1064">
        <v>12</v>
      </c>
      <c r="E50" s="1064">
        <v>2</v>
      </c>
      <c r="F50" s="1064">
        <v>14</v>
      </c>
      <c r="G50" s="1064">
        <v>0</v>
      </c>
      <c r="H50" s="1064">
        <v>0</v>
      </c>
      <c r="I50" s="1064">
        <v>0</v>
      </c>
      <c r="J50" s="944">
        <v>683</v>
      </c>
      <c r="K50" s="332" t="s">
        <v>134</v>
      </c>
      <c r="L50" s="560" t="s">
        <v>35</v>
      </c>
      <c r="M50" s="163"/>
    </row>
    <row r="51" spans="1:13" s="164" customFormat="1" ht="18.95" customHeight="1">
      <c r="A51" s="559"/>
      <c r="B51" s="610" t="s">
        <v>135</v>
      </c>
      <c r="C51" s="1063">
        <v>3533</v>
      </c>
      <c r="D51" s="1064">
        <v>43</v>
      </c>
      <c r="E51" s="1064">
        <v>4</v>
      </c>
      <c r="F51" s="1064">
        <v>55</v>
      </c>
      <c r="G51" s="1064">
        <v>0</v>
      </c>
      <c r="H51" s="1064">
        <v>0</v>
      </c>
      <c r="I51" s="1064">
        <v>0</v>
      </c>
      <c r="J51" s="944">
        <v>3635</v>
      </c>
      <c r="K51" s="332" t="s">
        <v>136</v>
      </c>
      <c r="L51" s="560"/>
      <c r="M51" s="163"/>
    </row>
    <row r="52" spans="1:13" s="164" customFormat="1" ht="18.95" customHeight="1">
      <c r="A52" s="559" t="s">
        <v>36</v>
      </c>
      <c r="B52" s="610" t="s">
        <v>133</v>
      </c>
      <c r="C52" s="1063">
        <v>12901</v>
      </c>
      <c r="D52" s="1064">
        <v>476</v>
      </c>
      <c r="E52" s="1064">
        <v>10</v>
      </c>
      <c r="F52" s="1064">
        <v>313</v>
      </c>
      <c r="G52" s="1064">
        <v>2</v>
      </c>
      <c r="H52" s="1064">
        <v>1</v>
      </c>
      <c r="I52" s="1064">
        <v>0</v>
      </c>
      <c r="J52" s="944">
        <v>13703</v>
      </c>
      <c r="K52" s="332" t="s">
        <v>134</v>
      </c>
      <c r="L52" s="560" t="s">
        <v>37</v>
      </c>
      <c r="M52" s="163"/>
    </row>
    <row r="53" spans="1:13" s="164" customFormat="1" ht="18.95" customHeight="1">
      <c r="A53" s="559"/>
      <c r="B53" s="610" t="s">
        <v>135</v>
      </c>
      <c r="C53" s="1063">
        <v>64938</v>
      </c>
      <c r="D53" s="1064">
        <v>2135</v>
      </c>
      <c r="E53" s="1064">
        <v>36</v>
      </c>
      <c r="F53" s="1064">
        <v>1332</v>
      </c>
      <c r="G53" s="1064">
        <v>11</v>
      </c>
      <c r="H53" s="1064">
        <v>5</v>
      </c>
      <c r="I53" s="1064">
        <v>0</v>
      </c>
      <c r="J53" s="944">
        <v>68457</v>
      </c>
      <c r="K53" s="332" t="s">
        <v>136</v>
      </c>
      <c r="L53" s="560"/>
      <c r="M53" s="163"/>
    </row>
    <row r="54" spans="1:13" s="164" customFormat="1" ht="18.95" customHeight="1">
      <c r="A54" s="559" t="s">
        <v>38</v>
      </c>
      <c r="B54" s="610" t="s">
        <v>133</v>
      </c>
      <c r="C54" s="1063">
        <v>14891</v>
      </c>
      <c r="D54" s="1064">
        <v>888</v>
      </c>
      <c r="E54" s="1064">
        <v>36</v>
      </c>
      <c r="F54" s="1064">
        <v>622</v>
      </c>
      <c r="G54" s="1064">
        <v>4</v>
      </c>
      <c r="H54" s="1064">
        <v>3</v>
      </c>
      <c r="I54" s="1064">
        <v>0</v>
      </c>
      <c r="J54" s="944">
        <v>16444</v>
      </c>
      <c r="K54" s="332" t="s">
        <v>134</v>
      </c>
      <c r="L54" s="560" t="s">
        <v>39</v>
      </c>
      <c r="M54" s="163"/>
    </row>
    <row r="55" spans="1:13" s="164" customFormat="1" ht="18.95" customHeight="1">
      <c r="A55" s="559"/>
      <c r="B55" s="610" t="s">
        <v>135</v>
      </c>
      <c r="C55" s="1063">
        <v>68528</v>
      </c>
      <c r="D55" s="1064">
        <v>3790</v>
      </c>
      <c r="E55" s="1064">
        <v>140</v>
      </c>
      <c r="F55" s="1064">
        <v>2569</v>
      </c>
      <c r="G55" s="1064">
        <v>16</v>
      </c>
      <c r="H55" s="1064">
        <v>11</v>
      </c>
      <c r="I55" s="1064">
        <v>0</v>
      </c>
      <c r="J55" s="944">
        <v>75054</v>
      </c>
      <c r="K55" s="332" t="s">
        <v>136</v>
      </c>
      <c r="L55" s="560"/>
      <c r="M55" s="163"/>
    </row>
    <row r="56" spans="1:13" s="164" customFormat="1" ht="18.95" customHeight="1">
      <c r="A56" s="559" t="s">
        <v>40</v>
      </c>
      <c r="B56" s="610" t="s">
        <v>133</v>
      </c>
      <c r="C56" s="1063">
        <v>42</v>
      </c>
      <c r="D56" s="1064">
        <v>0</v>
      </c>
      <c r="E56" s="1064">
        <v>0</v>
      </c>
      <c r="F56" s="1064">
        <v>9</v>
      </c>
      <c r="G56" s="1064">
        <v>0</v>
      </c>
      <c r="H56" s="1064">
        <v>0</v>
      </c>
      <c r="I56" s="1064">
        <v>0</v>
      </c>
      <c r="J56" s="944">
        <v>51</v>
      </c>
      <c r="K56" s="332" t="s">
        <v>134</v>
      </c>
      <c r="L56" s="560" t="s">
        <v>260</v>
      </c>
      <c r="M56" s="163"/>
    </row>
    <row r="57" spans="1:13" s="164" customFormat="1" ht="18.95" customHeight="1">
      <c r="A57" s="559"/>
      <c r="B57" s="610" t="s">
        <v>135</v>
      </c>
      <c r="C57" s="1063">
        <v>98</v>
      </c>
      <c r="D57" s="1064">
        <v>0</v>
      </c>
      <c r="E57" s="1064">
        <v>0</v>
      </c>
      <c r="F57" s="1064">
        <v>31</v>
      </c>
      <c r="G57" s="1064">
        <v>0</v>
      </c>
      <c r="H57" s="1064">
        <v>0</v>
      </c>
      <c r="I57" s="1064">
        <v>0</v>
      </c>
      <c r="J57" s="944">
        <v>129</v>
      </c>
      <c r="K57" s="332" t="s">
        <v>136</v>
      </c>
      <c r="L57" s="560"/>
      <c r="M57" s="163"/>
    </row>
    <row r="58" spans="1:13" s="164" customFormat="1" ht="18.95" customHeight="1">
      <c r="A58" s="762" t="s">
        <v>282</v>
      </c>
      <c r="B58" s="610" t="s">
        <v>133</v>
      </c>
      <c r="C58" s="1063">
        <v>282</v>
      </c>
      <c r="D58" s="1064">
        <v>0</v>
      </c>
      <c r="E58" s="1064">
        <v>0</v>
      </c>
      <c r="F58" s="1064">
        <v>13</v>
      </c>
      <c r="G58" s="1064">
        <v>2</v>
      </c>
      <c r="H58" s="1064">
        <v>6</v>
      </c>
      <c r="I58" s="1064">
        <v>0</v>
      </c>
      <c r="J58" s="944">
        <v>303</v>
      </c>
      <c r="K58" s="332" t="s">
        <v>134</v>
      </c>
      <c r="L58" s="560" t="s">
        <v>283</v>
      </c>
      <c r="M58" s="163"/>
    </row>
    <row r="59" spans="1:13" s="164" customFormat="1" ht="18.95" customHeight="1">
      <c r="A59" s="559"/>
      <c r="B59" s="610" t="s">
        <v>135</v>
      </c>
      <c r="C59" s="1063">
        <v>1577</v>
      </c>
      <c r="D59" s="1064">
        <v>0</v>
      </c>
      <c r="E59" s="1064">
        <v>0</v>
      </c>
      <c r="F59" s="1064">
        <v>71</v>
      </c>
      <c r="G59" s="1064">
        <v>9</v>
      </c>
      <c r="H59" s="1064">
        <v>29</v>
      </c>
      <c r="I59" s="1064">
        <v>0</v>
      </c>
      <c r="J59" s="944">
        <v>1686</v>
      </c>
      <c r="K59" s="332" t="s">
        <v>136</v>
      </c>
      <c r="L59" s="560"/>
      <c r="M59" s="163"/>
    </row>
    <row r="60" spans="1:13" s="161" customFormat="1" ht="18.95" customHeight="1">
      <c r="A60" s="559" t="s">
        <v>1</v>
      </c>
      <c r="B60" s="610" t="s">
        <v>133</v>
      </c>
      <c r="C60" s="1063">
        <v>0</v>
      </c>
      <c r="D60" s="1064">
        <v>0</v>
      </c>
      <c r="E60" s="1064">
        <v>0</v>
      </c>
      <c r="F60" s="1064">
        <v>0</v>
      </c>
      <c r="G60" s="1064">
        <v>0</v>
      </c>
      <c r="H60" s="1064">
        <v>0</v>
      </c>
      <c r="I60" s="1064">
        <v>21</v>
      </c>
      <c r="J60" s="944">
        <v>21</v>
      </c>
      <c r="K60" s="332" t="s">
        <v>134</v>
      </c>
      <c r="L60" s="560" t="s">
        <v>4</v>
      </c>
      <c r="M60" s="160"/>
    </row>
    <row r="61" spans="1:13" s="161" customFormat="1" ht="18.95" customHeight="1">
      <c r="A61" s="559"/>
      <c r="B61" s="610" t="s">
        <v>135</v>
      </c>
      <c r="C61" s="1063">
        <v>0</v>
      </c>
      <c r="D61" s="1064">
        <v>0</v>
      </c>
      <c r="E61" s="1064">
        <v>0</v>
      </c>
      <c r="F61" s="1064">
        <v>0</v>
      </c>
      <c r="G61" s="1064">
        <v>0</v>
      </c>
      <c r="H61" s="1064">
        <v>0</v>
      </c>
      <c r="I61" s="1064">
        <v>88</v>
      </c>
      <c r="J61" s="944">
        <v>88</v>
      </c>
      <c r="K61" s="332" t="s">
        <v>136</v>
      </c>
      <c r="L61" s="560"/>
      <c r="M61" s="160"/>
    </row>
    <row r="62" spans="1:13" s="161" customFormat="1" ht="18.95" customHeight="1">
      <c r="A62" s="590" t="s">
        <v>43</v>
      </c>
      <c r="B62" s="591" t="s">
        <v>133</v>
      </c>
      <c r="C62" s="1065">
        <v>28771</v>
      </c>
      <c r="D62" s="943">
        <v>1376</v>
      </c>
      <c r="E62" s="943">
        <v>48</v>
      </c>
      <c r="F62" s="943">
        <v>971</v>
      </c>
      <c r="G62" s="943">
        <v>8</v>
      </c>
      <c r="H62" s="943">
        <v>10</v>
      </c>
      <c r="I62" s="943">
        <v>21</v>
      </c>
      <c r="J62" s="944">
        <v>31205</v>
      </c>
      <c r="K62" s="328" t="s">
        <v>134</v>
      </c>
      <c r="L62" s="614" t="s">
        <v>2</v>
      </c>
      <c r="M62" s="160"/>
    </row>
    <row r="63" spans="1:13" s="164" customFormat="1" ht="18.95" customHeight="1">
      <c r="A63" s="581"/>
      <c r="B63" s="335" t="s">
        <v>135</v>
      </c>
      <c r="C63" s="1066">
        <v>138674</v>
      </c>
      <c r="D63" s="945">
        <v>5968</v>
      </c>
      <c r="E63" s="945">
        <v>180</v>
      </c>
      <c r="F63" s="945">
        <v>4058</v>
      </c>
      <c r="G63" s="945">
        <v>36</v>
      </c>
      <c r="H63" s="945">
        <v>45</v>
      </c>
      <c r="I63" s="945">
        <v>88</v>
      </c>
      <c r="J63" s="946">
        <v>149049</v>
      </c>
      <c r="K63" s="336" t="s">
        <v>136</v>
      </c>
      <c r="L63" s="604"/>
      <c r="M63" s="163"/>
    </row>
    <row r="64" spans="1:13" s="164" customFormat="1" ht="18.95" customHeight="1">
      <c r="A64" s="2286" t="s">
        <v>434</v>
      </c>
      <c r="B64" s="2286"/>
      <c r="C64" s="2286"/>
      <c r="D64" s="2286"/>
      <c r="E64" s="2286"/>
      <c r="F64" s="2286"/>
      <c r="G64" s="2286"/>
      <c r="H64" s="2286"/>
      <c r="I64" s="2286"/>
      <c r="J64" s="2286"/>
      <c r="K64" s="2286"/>
      <c r="L64" s="2286"/>
      <c r="M64" s="163"/>
    </row>
    <row r="65" spans="1:13" s="164" customFormat="1" ht="29.25" customHeight="1">
      <c r="A65" s="2278" t="s">
        <v>397</v>
      </c>
      <c r="B65" s="2278"/>
      <c r="C65" s="2278"/>
      <c r="D65" s="2278"/>
      <c r="E65" s="2278"/>
      <c r="F65" s="2278"/>
      <c r="G65" s="2278"/>
      <c r="H65" s="2278"/>
      <c r="I65" s="2278"/>
      <c r="J65" s="2278"/>
      <c r="K65" s="2278"/>
      <c r="L65" s="2278"/>
      <c r="M65" s="163"/>
    </row>
    <row r="66" spans="1:13" s="164" customFormat="1" ht="6" customHeight="1">
      <c r="A66" s="165"/>
      <c r="B66" s="165"/>
      <c r="C66" s="2287"/>
      <c r="D66" s="2287"/>
      <c r="E66" s="2287"/>
      <c r="F66" s="2287"/>
      <c r="G66" s="2288"/>
      <c r="H66" s="2288"/>
      <c r="I66" s="2288"/>
      <c r="J66" s="165"/>
      <c r="K66" s="165"/>
      <c r="L66" s="165"/>
      <c r="M66" s="163"/>
    </row>
    <row r="67" spans="1:13" s="164" customFormat="1" ht="21.75" customHeight="1">
      <c r="A67" s="2279" t="s">
        <v>65</v>
      </c>
      <c r="B67" s="2280"/>
      <c r="C67" s="2275" t="s">
        <v>127</v>
      </c>
      <c r="D67" s="2276"/>
      <c r="E67" s="2276"/>
      <c r="F67" s="2276"/>
      <c r="G67" s="2285" t="s">
        <v>132</v>
      </c>
      <c r="H67" s="2285"/>
      <c r="I67" s="2293"/>
      <c r="J67" s="345" t="s">
        <v>21</v>
      </c>
      <c r="K67" s="2033" t="s">
        <v>25</v>
      </c>
      <c r="L67" s="2034"/>
      <c r="M67" s="163"/>
    </row>
    <row r="68" spans="1:13" s="164" customFormat="1" ht="18.95" customHeight="1">
      <c r="A68" s="2289"/>
      <c r="B68" s="2290"/>
      <c r="C68" s="1780" t="s">
        <v>66</v>
      </c>
      <c r="D68" s="1781" t="s">
        <v>67</v>
      </c>
      <c r="E68" s="1782" t="s">
        <v>68</v>
      </c>
      <c r="F68" s="1783" t="s">
        <v>69</v>
      </c>
      <c r="G68" s="1784" t="s">
        <v>70</v>
      </c>
      <c r="H68" s="1784" t="s">
        <v>41</v>
      </c>
      <c r="I68" s="1784" t="s">
        <v>1</v>
      </c>
      <c r="J68" s="1947" t="s">
        <v>2</v>
      </c>
      <c r="K68" s="2035"/>
      <c r="L68" s="2036"/>
      <c r="M68" s="163"/>
    </row>
    <row r="69" spans="1:13" s="164" customFormat="1" ht="26.25" customHeight="1">
      <c r="A69" s="2291"/>
      <c r="B69" s="2292"/>
      <c r="C69" s="598" t="s">
        <v>71</v>
      </c>
      <c r="D69" s="599" t="s">
        <v>72</v>
      </c>
      <c r="E69" s="600" t="s">
        <v>73</v>
      </c>
      <c r="F69" s="583" t="s">
        <v>130</v>
      </c>
      <c r="G69" s="584" t="s">
        <v>74</v>
      </c>
      <c r="H69" s="584" t="s">
        <v>42</v>
      </c>
      <c r="I69" s="584" t="s">
        <v>4</v>
      </c>
      <c r="J69" s="1899"/>
      <c r="K69" s="2037"/>
      <c r="L69" s="2038"/>
      <c r="M69" s="163"/>
    </row>
    <row r="70" spans="1:13" s="164" customFormat="1" ht="18.95" customHeight="1">
      <c r="A70" s="611" t="s">
        <v>126</v>
      </c>
      <c r="B70" s="601"/>
      <c r="C70" s="586"/>
      <c r="D70" s="587"/>
      <c r="E70" s="587"/>
      <c r="F70" s="587"/>
      <c r="G70" s="588"/>
      <c r="H70" s="588"/>
      <c r="I70" s="588"/>
      <c r="J70" s="612"/>
      <c r="K70" s="613"/>
      <c r="L70" s="422" t="s">
        <v>9</v>
      </c>
      <c r="M70" s="163"/>
    </row>
    <row r="71" spans="1:13" s="164" customFormat="1" ht="18.95" customHeight="1">
      <c r="A71" s="559" t="s">
        <v>34</v>
      </c>
      <c r="B71" s="610" t="s">
        <v>133</v>
      </c>
      <c r="C71" s="1063">
        <v>2</v>
      </c>
      <c r="D71" s="1064">
        <v>0</v>
      </c>
      <c r="E71" s="1064">
        <v>0</v>
      </c>
      <c r="F71" s="1064">
        <v>0</v>
      </c>
      <c r="G71" s="1064">
        <v>0</v>
      </c>
      <c r="H71" s="1064">
        <v>0</v>
      </c>
      <c r="I71" s="1064">
        <v>0</v>
      </c>
      <c r="J71" s="944">
        <v>2</v>
      </c>
      <c r="K71" s="332" t="s">
        <v>134</v>
      </c>
      <c r="L71" s="560" t="s">
        <v>35</v>
      </c>
      <c r="M71" s="163"/>
    </row>
    <row r="72" spans="1:13" s="164" customFormat="1" ht="18.95" customHeight="1">
      <c r="A72" s="559"/>
      <c r="B72" s="610" t="s">
        <v>135</v>
      </c>
      <c r="C72" s="1063">
        <v>15</v>
      </c>
      <c r="D72" s="1064">
        <v>0</v>
      </c>
      <c r="E72" s="1064">
        <v>0</v>
      </c>
      <c r="F72" s="1064">
        <v>0</v>
      </c>
      <c r="G72" s="1064">
        <v>0</v>
      </c>
      <c r="H72" s="1064">
        <v>0</v>
      </c>
      <c r="I72" s="1064">
        <v>0</v>
      </c>
      <c r="J72" s="944">
        <v>15</v>
      </c>
      <c r="K72" s="332" t="s">
        <v>136</v>
      </c>
      <c r="L72" s="560"/>
      <c r="M72" s="163"/>
    </row>
    <row r="73" spans="1:13" s="164" customFormat="1" ht="18.95" customHeight="1">
      <c r="A73" s="559" t="s">
        <v>36</v>
      </c>
      <c r="B73" s="610" t="s">
        <v>133</v>
      </c>
      <c r="C73" s="1063">
        <v>1001</v>
      </c>
      <c r="D73" s="1064">
        <v>59</v>
      </c>
      <c r="E73" s="1064">
        <v>0</v>
      </c>
      <c r="F73" s="1064">
        <v>20</v>
      </c>
      <c r="G73" s="1064">
        <v>0</v>
      </c>
      <c r="H73" s="1064">
        <v>0</v>
      </c>
      <c r="I73" s="1064">
        <v>0</v>
      </c>
      <c r="J73" s="944">
        <v>1080</v>
      </c>
      <c r="K73" s="332" t="s">
        <v>134</v>
      </c>
      <c r="L73" s="560" t="s">
        <v>37</v>
      </c>
      <c r="M73" s="163"/>
    </row>
    <row r="74" spans="1:13" s="164" customFormat="1" ht="18.95" customHeight="1">
      <c r="A74" s="559"/>
      <c r="B74" s="610" t="s">
        <v>135</v>
      </c>
      <c r="C74" s="1063">
        <v>4952</v>
      </c>
      <c r="D74" s="1064">
        <v>291</v>
      </c>
      <c r="E74" s="1064">
        <v>0</v>
      </c>
      <c r="F74" s="1064">
        <v>97</v>
      </c>
      <c r="G74" s="1064">
        <v>0</v>
      </c>
      <c r="H74" s="1064">
        <v>0</v>
      </c>
      <c r="I74" s="1064">
        <v>0</v>
      </c>
      <c r="J74" s="944">
        <v>5340</v>
      </c>
      <c r="K74" s="332" t="s">
        <v>136</v>
      </c>
      <c r="L74" s="560"/>
      <c r="M74" s="163"/>
    </row>
    <row r="75" spans="1:13" s="164" customFormat="1" ht="18.95" customHeight="1">
      <c r="A75" s="559" t="s">
        <v>38</v>
      </c>
      <c r="B75" s="610" t="s">
        <v>133</v>
      </c>
      <c r="C75" s="1063">
        <v>2050</v>
      </c>
      <c r="D75" s="1064">
        <v>185</v>
      </c>
      <c r="E75" s="1064">
        <v>11</v>
      </c>
      <c r="F75" s="1064">
        <v>44</v>
      </c>
      <c r="G75" s="1064">
        <v>0</v>
      </c>
      <c r="H75" s="1064">
        <v>0</v>
      </c>
      <c r="I75" s="1064">
        <v>0</v>
      </c>
      <c r="J75" s="944">
        <v>2290</v>
      </c>
      <c r="K75" s="332" t="s">
        <v>134</v>
      </c>
      <c r="L75" s="560" t="s">
        <v>39</v>
      </c>
      <c r="M75" s="163"/>
    </row>
    <row r="76" spans="1:13" s="164" customFormat="1" ht="18.95" customHeight="1">
      <c r="A76" s="559"/>
      <c r="B76" s="610" t="s">
        <v>135</v>
      </c>
      <c r="C76" s="1063">
        <v>9637</v>
      </c>
      <c r="D76" s="1064">
        <v>814</v>
      </c>
      <c r="E76" s="1064">
        <v>41</v>
      </c>
      <c r="F76" s="1064">
        <v>163</v>
      </c>
      <c r="G76" s="1064">
        <v>0</v>
      </c>
      <c r="H76" s="1064">
        <v>0</v>
      </c>
      <c r="I76" s="1064">
        <v>0</v>
      </c>
      <c r="J76" s="944">
        <v>10655</v>
      </c>
      <c r="K76" s="332" t="s">
        <v>136</v>
      </c>
      <c r="L76" s="560"/>
      <c r="M76" s="163"/>
    </row>
    <row r="77" spans="1:13" ht="18.95" customHeight="1">
      <c r="A77" s="559" t="s">
        <v>40</v>
      </c>
      <c r="B77" s="610" t="s">
        <v>133</v>
      </c>
      <c r="C77" s="1063">
        <v>3</v>
      </c>
      <c r="D77" s="1064">
        <v>1</v>
      </c>
      <c r="E77" s="1064">
        <v>0</v>
      </c>
      <c r="F77" s="1064">
        <v>0</v>
      </c>
      <c r="G77" s="1064">
        <v>0</v>
      </c>
      <c r="H77" s="1064">
        <v>0</v>
      </c>
      <c r="I77" s="1064">
        <v>0</v>
      </c>
      <c r="J77" s="944">
        <v>4</v>
      </c>
      <c r="K77" s="332" t="s">
        <v>134</v>
      </c>
      <c r="L77" s="560" t="s">
        <v>260</v>
      </c>
    </row>
    <row r="78" spans="1:13" ht="18.95" customHeight="1">
      <c r="A78" s="559"/>
      <c r="B78" s="610" t="s">
        <v>135</v>
      </c>
      <c r="C78" s="1063">
        <v>3</v>
      </c>
      <c r="D78" s="1064">
        <v>3</v>
      </c>
      <c r="E78" s="1064">
        <v>0</v>
      </c>
      <c r="F78" s="1064">
        <v>0</v>
      </c>
      <c r="G78" s="1064">
        <v>0</v>
      </c>
      <c r="H78" s="1064">
        <v>0</v>
      </c>
      <c r="I78" s="1064">
        <v>0</v>
      </c>
      <c r="J78" s="944">
        <v>6</v>
      </c>
      <c r="K78" s="332" t="s">
        <v>136</v>
      </c>
      <c r="L78" s="560"/>
    </row>
    <row r="79" spans="1:13" s="164" customFormat="1" ht="18.95" customHeight="1">
      <c r="A79" s="629" t="s">
        <v>282</v>
      </c>
      <c r="B79" s="610" t="s">
        <v>133</v>
      </c>
      <c r="C79" s="1063">
        <v>0</v>
      </c>
      <c r="D79" s="1064">
        <v>0</v>
      </c>
      <c r="E79" s="1064">
        <v>0</v>
      </c>
      <c r="F79" s="1064">
        <v>0</v>
      </c>
      <c r="G79" s="1064">
        <v>0</v>
      </c>
      <c r="H79" s="1064">
        <v>0</v>
      </c>
      <c r="I79" s="1064">
        <v>0</v>
      </c>
      <c r="J79" s="944">
        <v>0</v>
      </c>
      <c r="K79" s="332" t="s">
        <v>134</v>
      </c>
      <c r="L79" s="560" t="s">
        <v>283</v>
      </c>
      <c r="M79" s="163"/>
    </row>
    <row r="80" spans="1:13" ht="18.95" customHeight="1">
      <c r="A80" s="559"/>
      <c r="B80" s="610" t="s">
        <v>135</v>
      </c>
      <c r="C80" s="1063">
        <v>0</v>
      </c>
      <c r="D80" s="1064">
        <v>0</v>
      </c>
      <c r="E80" s="1064">
        <v>0</v>
      </c>
      <c r="F80" s="1064">
        <v>0</v>
      </c>
      <c r="G80" s="1064">
        <v>0</v>
      </c>
      <c r="H80" s="1064">
        <v>0</v>
      </c>
      <c r="I80" s="1064">
        <v>0</v>
      </c>
      <c r="J80" s="944">
        <v>0</v>
      </c>
      <c r="K80" s="332" t="s">
        <v>136</v>
      </c>
      <c r="L80" s="560"/>
    </row>
    <row r="81" spans="1:13" ht="18.95" customHeight="1">
      <c r="A81" s="559" t="s">
        <v>1</v>
      </c>
      <c r="B81" s="610" t="s">
        <v>133</v>
      </c>
      <c r="C81" s="1063">
        <v>0</v>
      </c>
      <c r="D81" s="1064">
        <v>0</v>
      </c>
      <c r="E81" s="1064">
        <v>0</v>
      </c>
      <c r="F81" s="1064">
        <v>0</v>
      </c>
      <c r="G81" s="1064">
        <v>0</v>
      </c>
      <c r="H81" s="1064">
        <v>0</v>
      </c>
      <c r="I81" s="1064">
        <v>19</v>
      </c>
      <c r="J81" s="944">
        <v>19</v>
      </c>
      <c r="K81" s="332" t="s">
        <v>134</v>
      </c>
      <c r="L81" s="560" t="s">
        <v>4</v>
      </c>
    </row>
    <row r="82" spans="1:13" ht="18.95" customHeight="1">
      <c r="A82" s="559"/>
      <c r="B82" s="610" t="s">
        <v>135</v>
      </c>
      <c r="C82" s="1063">
        <v>0</v>
      </c>
      <c r="D82" s="1064">
        <v>0</v>
      </c>
      <c r="E82" s="1064">
        <v>0</v>
      </c>
      <c r="F82" s="1064">
        <v>0</v>
      </c>
      <c r="G82" s="1064">
        <v>0</v>
      </c>
      <c r="H82" s="1064">
        <v>0</v>
      </c>
      <c r="I82" s="1064">
        <v>69</v>
      </c>
      <c r="J82" s="944">
        <v>69</v>
      </c>
      <c r="K82" s="332" t="s">
        <v>136</v>
      </c>
      <c r="L82" s="560"/>
    </row>
    <row r="83" spans="1:13" ht="18.95" customHeight="1">
      <c r="A83" s="590" t="s">
        <v>43</v>
      </c>
      <c r="B83" s="591" t="s">
        <v>133</v>
      </c>
      <c r="C83" s="1065">
        <v>3056</v>
      </c>
      <c r="D83" s="943">
        <v>245</v>
      </c>
      <c r="E83" s="943">
        <v>11</v>
      </c>
      <c r="F83" s="943">
        <v>64</v>
      </c>
      <c r="G83" s="943">
        <v>0</v>
      </c>
      <c r="H83" s="943">
        <v>0</v>
      </c>
      <c r="I83" s="943">
        <v>19</v>
      </c>
      <c r="J83" s="944">
        <v>3395</v>
      </c>
      <c r="K83" s="328" t="s">
        <v>134</v>
      </c>
      <c r="L83" s="614" t="s">
        <v>2</v>
      </c>
    </row>
    <row r="84" spans="1:13" ht="18.95" customHeight="1">
      <c r="A84" s="581"/>
      <c r="B84" s="335" t="s">
        <v>135</v>
      </c>
      <c r="C84" s="1066">
        <v>14607</v>
      </c>
      <c r="D84" s="945">
        <v>1108</v>
      </c>
      <c r="E84" s="945">
        <v>41</v>
      </c>
      <c r="F84" s="945">
        <v>260</v>
      </c>
      <c r="G84" s="945">
        <v>0</v>
      </c>
      <c r="H84" s="945">
        <v>0</v>
      </c>
      <c r="I84" s="945">
        <v>69</v>
      </c>
      <c r="J84" s="946">
        <v>16085</v>
      </c>
      <c r="K84" s="336" t="s">
        <v>136</v>
      </c>
      <c r="L84" s="604"/>
    </row>
    <row r="85" spans="1:13" s="123" customFormat="1" ht="14.25">
      <c r="A85" s="2078" t="s">
        <v>284</v>
      </c>
      <c r="B85" s="2078"/>
      <c r="C85" s="2078"/>
      <c r="D85" s="2078"/>
      <c r="E85" s="2078"/>
      <c r="F85" s="397"/>
      <c r="G85" s="1995" t="s">
        <v>334</v>
      </c>
      <c r="H85" s="1995"/>
      <c r="I85" s="1995"/>
      <c r="J85" s="1995"/>
      <c r="K85" s="1995"/>
      <c r="L85" s="1995"/>
      <c r="M85" s="863"/>
    </row>
    <row r="86" spans="1:13">
      <c r="C86" s="218"/>
      <c r="D86" s="218"/>
      <c r="E86" s="218"/>
      <c r="F86" s="218"/>
      <c r="G86" s="159"/>
      <c r="H86" s="159"/>
      <c r="I86" s="159"/>
      <c r="J86" s="159"/>
      <c r="K86" s="219"/>
    </row>
  </sheetData>
  <mergeCells count="35">
    <mergeCell ref="A64:L64"/>
    <mergeCell ref="A65:L65"/>
    <mergeCell ref="C66:F66"/>
    <mergeCell ref="G66:I66"/>
    <mergeCell ref="A67:B69"/>
    <mergeCell ref="C67:F67"/>
    <mergeCell ref="G67:I67"/>
    <mergeCell ref="K67:L69"/>
    <mergeCell ref="J68:J69"/>
    <mergeCell ref="J47:J48"/>
    <mergeCell ref="A22:L22"/>
    <mergeCell ref="A23:L23"/>
    <mergeCell ref="C24:F24"/>
    <mergeCell ref="G24:I24"/>
    <mergeCell ref="A25:B27"/>
    <mergeCell ref="C25:F25"/>
    <mergeCell ref="G25:I25"/>
    <mergeCell ref="K25:L27"/>
    <mergeCell ref="J26:J27"/>
    <mergeCell ref="A85:E85"/>
    <mergeCell ref="G85:L85"/>
    <mergeCell ref="A1:L1"/>
    <mergeCell ref="A2:L2"/>
    <mergeCell ref="A4:B6"/>
    <mergeCell ref="C4:F4"/>
    <mergeCell ref="G4:I4"/>
    <mergeCell ref="K4:L6"/>
    <mergeCell ref="A43:L43"/>
    <mergeCell ref="A44:L44"/>
    <mergeCell ref="C45:F45"/>
    <mergeCell ref="G45:I45"/>
    <mergeCell ref="A46:B48"/>
    <mergeCell ref="C46:F46"/>
    <mergeCell ref="G46:I46"/>
    <mergeCell ref="K46:L4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1"/>
  </sheetPr>
  <dimension ref="A1:H44"/>
  <sheetViews>
    <sheetView showGridLines="0" rightToLeft="1" view="pageBreakPreview" zoomScaleNormal="100" zoomScaleSheetLayoutView="100" workbookViewId="0">
      <selection activeCell="R22" sqref="R22"/>
    </sheetView>
  </sheetViews>
  <sheetFormatPr defaultColWidth="8" defaultRowHeight="12.75"/>
  <cols>
    <col min="1" max="1" width="19.42578125" style="19" customWidth="1"/>
    <col min="2" max="6" width="16.5703125" style="19" customWidth="1"/>
    <col min="7" max="7" width="14.28515625" style="19" customWidth="1"/>
    <col min="8" max="8" width="31.5703125" style="19" customWidth="1"/>
    <col min="9" max="16384" width="8" style="19"/>
  </cols>
  <sheetData>
    <row r="1" spans="1:8" s="6" customFormat="1" ht="15.6" customHeight="1">
      <c r="A1" s="2294" t="s">
        <v>431</v>
      </c>
      <c r="B1" s="2294"/>
      <c r="C1" s="2294"/>
      <c r="D1" s="2294"/>
      <c r="E1" s="2294"/>
      <c r="F1" s="2294"/>
      <c r="G1" s="2294"/>
      <c r="H1" s="2294"/>
    </row>
    <row r="2" spans="1:8" s="8" customFormat="1" ht="17.25" customHeight="1">
      <c r="A2" s="2295" t="s">
        <v>509</v>
      </c>
      <c r="B2" s="2295"/>
      <c r="C2" s="2295"/>
      <c r="D2" s="2295"/>
      <c r="E2" s="2295"/>
      <c r="F2" s="2295"/>
      <c r="G2" s="2295"/>
      <c r="H2" s="2295"/>
    </row>
    <row r="3" spans="1:8" s="9" customFormat="1" ht="6" customHeight="1">
      <c r="A3" s="7"/>
      <c r="B3" s="7"/>
      <c r="C3" s="7"/>
      <c r="D3" s="7"/>
      <c r="E3" s="7"/>
      <c r="F3" s="7"/>
      <c r="G3" s="7"/>
      <c r="H3" s="7"/>
    </row>
    <row r="4" spans="1:8" s="10" customFormat="1" ht="24.75" customHeight="1">
      <c r="A4" s="2296" t="s">
        <v>22</v>
      </c>
      <c r="B4" s="2299" t="s">
        <v>23</v>
      </c>
      <c r="C4" s="2300"/>
      <c r="D4" s="2301" t="s">
        <v>24</v>
      </c>
      <c r="E4" s="2301"/>
      <c r="F4" s="2302"/>
      <c r="G4" s="563" t="s">
        <v>21</v>
      </c>
      <c r="H4" s="2303" t="s">
        <v>25</v>
      </c>
    </row>
    <row r="5" spans="1:8" s="10" customFormat="1" ht="25.5" customHeight="1">
      <c r="A5" s="2297"/>
      <c r="B5" s="1531" t="s">
        <v>340</v>
      </c>
      <c r="C5" s="1373" t="s">
        <v>27</v>
      </c>
      <c r="D5" s="1373" t="s">
        <v>28</v>
      </c>
      <c r="E5" s="1373" t="s">
        <v>29</v>
      </c>
      <c r="F5" s="1374" t="s">
        <v>1</v>
      </c>
      <c r="G5" s="2306" t="s">
        <v>2</v>
      </c>
      <c r="H5" s="2304"/>
    </row>
    <row r="6" spans="1:8" s="10" customFormat="1" ht="25.5" customHeight="1">
      <c r="A6" s="2298"/>
      <c r="B6" s="1532" t="s">
        <v>30</v>
      </c>
      <c r="C6" s="564" t="s">
        <v>31</v>
      </c>
      <c r="D6" s="564" t="s">
        <v>32</v>
      </c>
      <c r="E6" s="564" t="s">
        <v>33</v>
      </c>
      <c r="F6" s="565" t="s">
        <v>4</v>
      </c>
      <c r="G6" s="2307"/>
      <c r="H6" s="2305"/>
    </row>
    <row r="7" spans="1:8" s="10" customFormat="1" ht="24.95" customHeight="1">
      <c r="A7" s="541" t="s">
        <v>416</v>
      </c>
      <c r="B7" s="1375"/>
      <c r="C7" s="1166"/>
      <c r="D7" s="1166"/>
      <c r="E7" s="1166"/>
      <c r="F7" s="1166"/>
      <c r="G7" s="1167"/>
      <c r="H7" s="546" t="s">
        <v>389</v>
      </c>
    </row>
    <row r="8" spans="1:8" s="10" customFormat="1" ht="24.95" customHeight="1">
      <c r="A8" s="955" t="s">
        <v>34</v>
      </c>
      <c r="B8" s="1376">
        <v>70</v>
      </c>
      <c r="C8" s="1168">
        <v>1394</v>
      </c>
      <c r="D8" s="1168">
        <v>227</v>
      </c>
      <c r="E8" s="1168">
        <v>8</v>
      </c>
      <c r="F8" s="1168">
        <v>11</v>
      </c>
      <c r="G8" s="1167">
        <v>1710</v>
      </c>
      <c r="H8" s="554" t="s">
        <v>35</v>
      </c>
    </row>
    <row r="9" spans="1:8" s="11" customFormat="1" ht="24.95" customHeight="1">
      <c r="A9" s="955" t="s">
        <v>36</v>
      </c>
      <c r="B9" s="1376">
        <v>1428</v>
      </c>
      <c r="C9" s="1168">
        <v>17786</v>
      </c>
      <c r="D9" s="1168">
        <v>2802</v>
      </c>
      <c r="E9" s="1168">
        <v>37</v>
      </c>
      <c r="F9" s="1168">
        <v>27</v>
      </c>
      <c r="G9" s="1167">
        <v>22080</v>
      </c>
      <c r="H9" s="554" t="s">
        <v>37</v>
      </c>
    </row>
    <row r="10" spans="1:8" s="11" customFormat="1" ht="24.95" customHeight="1">
      <c r="A10" s="955" t="s">
        <v>38</v>
      </c>
      <c r="B10" s="1378">
        <v>2273</v>
      </c>
      <c r="C10" s="895">
        <v>38713</v>
      </c>
      <c r="D10" s="895">
        <v>3336</v>
      </c>
      <c r="E10" s="895">
        <v>105</v>
      </c>
      <c r="F10" s="895">
        <v>164</v>
      </c>
      <c r="G10" s="1170">
        <v>44591</v>
      </c>
      <c r="H10" s="554" t="s">
        <v>39</v>
      </c>
    </row>
    <row r="11" spans="1:8" s="11" customFormat="1" ht="24.95" customHeight="1">
      <c r="A11" s="955" t="s">
        <v>40</v>
      </c>
      <c r="B11" s="1378">
        <v>45</v>
      </c>
      <c r="C11" s="895">
        <v>36</v>
      </c>
      <c r="D11" s="895">
        <v>1</v>
      </c>
      <c r="E11" s="895">
        <v>0</v>
      </c>
      <c r="F11" s="895">
        <v>0</v>
      </c>
      <c r="G11" s="1170">
        <v>82</v>
      </c>
      <c r="H11" s="570" t="s">
        <v>260</v>
      </c>
    </row>
    <row r="12" spans="1:8" s="11" customFormat="1" ht="24.95" customHeight="1">
      <c r="A12" s="955" t="s">
        <v>282</v>
      </c>
      <c r="B12" s="1378">
        <v>16</v>
      </c>
      <c r="C12" s="895">
        <v>344</v>
      </c>
      <c r="D12" s="895">
        <v>25</v>
      </c>
      <c r="E12" s="895">
        <v>1</v>
      </c>
      <c r="F12" s="895">
        <v>0</v>
      </c>
      <c r="G12" s="1170">
        <v>386</v>
      </c>
      <c r="H12" s="554" t="s">
        <v>283</v>
      </c>
    </row>
    <row r="13" spans="1:8" s="11" customFormat="1" ht="24.95" customHeight="1">
      <c r="A13" s="955" t="s">
        <v>1</v>
      </c>
      <c r="B13" s="1378">
        <v>214</v>
      </c>
      <c r="C13" s="895">
        <v>0</v>
      </c>
      <c r="D13" s="895">
        <v>0</v>
      </c>
      <c r="E13" s="895">
        <v>0</v>
      </c>
      <c r="F13" s="895">
        <v>1125</v>
      </c>
      <c r="G13" s="1170">
        <v>1339</v>
      </c>
      <c r="H13" s="554" t="s">
        <v>4</v>
      </c>
    </row>
    <row r="14" spans="1:8" s="11" customFormat="1" ht="24.95" customHeight="1">
      <c r="A14" s="955" t="s">
        <v>43</v>
      </c>
      <c r="B14" s="1379">
        <v>4046</v>
      </c>
      <c r="C14" s="896">
        <v>58273</v>
      </c>
      <c r="D14" s="896">
        <v>6391</v>
      </c>
      <c r="E14" s="896">
        <v>151</v>
      </c>
      <c r="F14" s="896">
        <v>1327</v>
      </c>
      <c r="G14" s="1170">
        <v>70188</v>
      </c>
      <c r="H14" s="554" t="s">
        <v>2</v>
      </c>
    </row>
    <row r="15" spans="1:8" s="11" customFormat="1" ht="24.95" customHeight="1">
      <c r="A15" s="955" t="s">
        <v>44</v>
      </c>
      <c r="B15" s="1379"/>
      <c r="C15" s="896"/>
      <c r="D15" s="896"/>
      <c r="E15" s="896"/>
      <c r="F15" s="896"/>
      <c r="G15" s="1170"/>
      <c r="H15" s="554" t="s">
        <v>5</v>
      </c>
    </row>
    <row r="16" spans="1:8" s="12" customFormat="1" ht="24.95" customHeight="1">
      <c r="A16" s="1380" t="s">
        <v>34</v>
      </c>
      <c r="B16" s="1378">
        <v>44</v>
      </c>
      <c r="C16" s="895">
        <v>846</v>
      </c>
      <c r="D16" s="895">
        <v>118</v>
      </c>
      <c r="E16" s="895">
        <v>7</v>
      </c>
      <c r="F16" s="895">
        <v>10</v>
      </c>
      <c r="G16" s="1170">
        <v>1025</v>
      </c>
      <c r="H16" s="574" t="s">
        <v>35</v>
      </c>
    </row>
    <row r="17" spans="1:8" s="9" customFormat="1" ht="24.95" customHeight="1">
      <c r="A17" s="1380" t="s">
        <v>36</v>
      </c>
      <c r="B17" s="1378">
        <v>627</v>
      </c>
      <c r="C17" s="895">
        <v>5579</v>
      </c>
      <c r="D17" s="895">
        <v>1054</v>
      </c>
      <c r="E17" s="895">
        <v>15</v>
      </c>
      <c r="F17" s="895">
        <v>22</v>
      </c>
      <c r="G17" s="1170">
        <v>7297</v>
      </c>
      <c r="H17" s="574" t="s">
        <v>37</v>
      </c>
    </row>
    <row r="18" spans="1:8" s="11" customFormat="1" ht="24.95" customHeight="1">
      <c r="A18" s="1380" t="s">
        <v>38</v>
      </c>
      <c r="B18" s="1378">
        <v>1514</v>
      </c>
      <c r="C18" s="895">
        <v>22295</v>
      </c>
      <c r="D18" s="895">
        <v>1800</v>
      </c>
      <c r="E18" s="895">
        <v>88</v>
      </c>
      <c r="F18" s="895">
        <v>160</v>
      </c>
      <c r="G18" s="1170">
        <v>25857</v>
      </c>
      <c r="H18" s="574" t="s">
        <v>39</v>
      </c>
    </row>
    <row r="19" spans="1:8" s="11" customFormat="1" ht="24.95" customHeight="1">
      <c r="A19" s="1380" t="s">
        <v>40</v>
      </c>
      <c r="B19" s="1378">
        <v>20</v>
      </c>
      <c r="C19" s="895">
        <v>7</v>
      </c>
      <c r="D19" s="895">
        <v>0</v>
      </c>
      <c r="E19" s="895">
        <v>0</v>
      </c>
      <c r="F19" s="895">
        <v>0</v>
      </c>
      <c r="G19" s="1170">
        <v>27</v>
      </c>
      <c r="H19" s="574" t="s">
        <v>260</v>
      </c>
    </row>
    <row r="20" spans="1:8" s="11" customFormat="1" ht="24.95" customHeight="1">
      <c r="A20" s="1380" t="s">
        <v>282</v>
      </c>
      <c r="B20" s="1378">
        <v>7</v>
      </c>
      <c r="C20" s="895">
        <v>68</v>
      </c>
      <c r="D20" s="895">
        <v>8</v>
      </c>
      <c r="E20" s="895">
        <v>0</v>
      </c>
      <c r="F20" s="895">
        <v>0</v>
      </c>
      <c r="G20" s="1170">
        <v>83</v>
      </c>
      <c r="H20" s="574" t="s">
        <v>283</v>
      </c>
    </row>
    <row r="21" spans="1:8" s="11" customFormat="1" ht="24.95" customHeight="1">
      <c r="A21" s="1380" t="s">
        <v>1</v>
      </c>
      <c r="B21" s="1378">
        <v>211</v>
      </c>
      <c r="C21" s="895">
        <v>0</v>
      </c>
      <c r="D21" s="895">
        <v>0</v>
      </c>
      <c r="E21" s="895">
        <v>0</v>
      </c>
      <c r="F21" s="895">
        <v>1088</v>
      </c>
      <c r="G21" s="1170">
        <v>1299</v>
      </c>
      <c r="H21" s="574" t="s">
        <v>4</v>
      </c>
    </row>
    <row r="22" spans="1:8" s="12" customFormat="1" ht="24.95" customHeight="1">
      <c r="A22" s="569" t="s">
        <v>43</v>
      </c>
      <c r="B22" s="1381">
        <v>2423</v>
      </c>
      <c r="C22" s="956">
        <v>28795</v>
      </c>
      <c r="D22" s="956">
        <v>2980</v>
      </c>
      <c r="E22" s="956">
        <v>110</v>
      </c>
      <c r="F22" s="956">
        <v>1280</v>
      </c>
      <c r="G22" s="1304">
        <v>35588</v>
      </c>
      <c r="H22" s="1382" t="s">
        <v>2</v>
      </c>
    </row>
    <row r="23" spans="1:8" s="14" customFormat="1" ht="15.95" customHeight="1">
      <c r="A23" s="2308" t="s">
        <v>432</v>
      </c>
      <c r="B23" s="2308"/>
      <c r="C23" s="2308"/>
      <c r="D23" s="2308"/>
      <c r="E23" s="2308"/>
      <c r="F23" s="2308"/>
      <c r="G23" s="2308"/>
      <c r="H23" s="2308"/>
    </row>
    <row r="24" spans="1:8" s="8" customFormat="1" ht="15.95" customHeight="1">
      <c r="A24" s="2295" t="s">
        <v>510</v>
      </c>
      <c r="B24" s="2295"/>
      <c r="C24" s="2295"/>
      <c r="D24" s="2295"/>
      <c r="E24" s="2295"/>
      <c r="F24" s="2295"/>
      <c r="G24" s="2295"/>
      <c r="H24" s="2295"/>
    </row>
    <row r="25" spans="1:8" s="9" customFormat="1" ht="6" customHeight="1">
      <c r="A25" s="7"/>
      <c r="B25" s="7"/>
      <c r="C25" s="7"/>
      <c r="D25" s="7"/>
      <c r="E25" s="7"/>
      <c r="F25" s="7"/>
      <c r="G25" s="7"/>
      <c r="H25" s="7"/>
    </row>
    <row r="26" spans="1:8" s="10" customFormat="1" ht="18.95" customHeight="1">
      <c r="A26" s="2309" t="s">
        <v>22</v>
      </c>
      <c r="B26" s="2299" t="s">
        <v>23</v>
      </c>
      <c r="C26" s="2300"/>
      <c r="D26" s="2301" t="s">
        <v>24</v>
      </c>
      <c r="E26" s="2301"/>
      <c r="F26" s="2301"/>
      <c r="G26" s="563" t="s">
        <v>21</v>
      </c>
      <c r="H26" s="2312" t="s">
        <v>25</v>
      </c>
    </row>
    <row r="27" spans="1:8" s="10" customFormat="1" ht="18.95" customHeight="1">
      <c r="A27" s="2310"/>
      <c r="B27" s="1586" t="s">
        <v>340</v>
      </c>
      <c r="C27" s="1587" t="s">
        <v>27</v>
      </c>
      <c r="D27" s="1587" t="s">
        <v>28</v>
      </c>
      <c r="E27" s="1587" t="s">
        <v>29</v>
      </c>
      <c r="F27" s="1383" t="s">
        <v>1</v>
      </c>
      <c r="G27" s="2315" t="s">
        <v>2</v>
      </c>
      <c r="H27" s="2313"/>
    </row>
    <row r="28" spans="1:8" s="10" customFormat="1" ht="18.95" customHeight="1">
      <c r="A28" s="2311"/>
      <c r="B28" s="1588" t="s">
        <v>30</v>
      </c>
      <c r="C28" s="564" t="s">
        <v>31</v>
      </c>
      <c r="D28" s="564" t="s">
        <v>32</v>
      </c>
      <c r="E28" s="564" t="s">
        <v>33</v>
      </c>
      <c r="F28" s="608" t="s">
        <v>4</v>
      </c>
      <c r="G28" s="2307"/>
      <c r="H28" s="2314"/>
    </row>
    <row r="29" spans="1:8" s="13" customFormat="1" ht="25.5" customHeight="1">
      <c r="A29" s="1384" t="s">
        <v>45</v>
      </c>
      <c r="B29" s="1169"/>
      <c r="C29" s="897"/>
      <c r="D29" s="897"/>
      <c r="E29" s="897"/>
      <c r="F29" s="897"/>
      <c r="G29" s="898"/>
      <c r="H29" s="1589" t="s">
        <v>7</v>
      </c>
    </row>
    <row r="30" spans="1:8" s="10" customFormat="1" ht="25.5" customHeight="1">
      <c r="A30" s="1385" t="s">
        <v>34</v>
      </c>
      <c r="B30" s="1378">
        <v>26</v>
      </c>
      <c r="C30" s="895">
        <v>546</v>
      </c>
      <c r="D30" s="895">
        <v>109</v>
      </c>
      <c r="E30" s="895">
        <v>1</v>
      </c>
      <c r="F30" s="895">
        <v>1</v>
      </c>
      <c r="G30" s="1590">
        <v>683</v>
      </c>
      <c r="H30" s="1591" t="s">
        <v>35</v>
      </c>
    </row>
    <row r="31" spans="1:8" s="11" customFormat="1" ht="25.5" customHeight="1">
      <c r="A31" s="1385" t="s">
        <v>36</v>
      </c>
      <c r="B31" s="1378">
        <v>711</v>
      </c>
      <c r="C31" s="895">
        <v>11340</v>
      </c>
      <c r="D31" s="895">
        <v>1628</v>
      </c>
      <c r="E31" s="895">
        <v>19</v>
      </c>
      <c r="F31" s="895">
        <v>5</v>
      </c>
      <c r="G31" s="1590">
        <v>13703</v>
      </c>
      <c r="H31" s="1591" t="s">
        <v>37</v>
      </c>
    </row>
    <row r="32" spans="1:8" s="11" customFormat="1" ht="25.5" customHeight="1">
      <c r="A32" s="1385" t="s">
        <v>38</v>
      </c>
      <c r="B32" s="1376">
        <v>639</v>
      </c>
      <c r="C32" s="1168">
        <v>14419</v>
      </c>
      <c r="D32" s="1168">
        <v>1367</v>
      </c>
      <c r="E32" s="1168">
        <v>16</v>
      </c>
      <c r="F32" s="1168">
        <v>3</v>
      </c>
      <c r="G32" s="1592">
        <v>16444</v>
      </c>
      <c r="H32" s="1591" t="s">
        <v>39</v>
      </c>
    </row>
    <row r="33" spans="1:8" s="11" customFormat="1" ht="25.5" customHeight="1">
      <c r="A33" s="1385" t="s">
        <v>40</v>
      </c>
      <c r="B33" s="1377">
        <v>22</v>
      </c>
      <c r="C33" s="573">
        <v>28</v>
      </c>
      <c r="D33" s="573">
        <v>1</v>
      </c>
      <c r="E33" s="573">
        <v>0</v>
      </c>
      <c r="F33" s="573">
        <v>0</v>
      </c>
      <c r="G33" s="1593">
        <v>51</v>
      </c>
      <c r="H33" s="1594" t="s">
        <v>260</v>
      </c>
    </row>
    <row r="34" spans="1:8" s="11" customFormat="1" ht="25.5" customHeight="1">
      <c r="A34" s="1385" t="s">
        <v>282</v>
      </c>
      <c r="B34" s="1378">
        <v>9</v>
      </c>
      <c r="C34" s="895">
        <v>276</v>
      </c>
      <c r="D34" s="895">
        <v>17</v>
      </c>
      <c r="E34" s="895">
        <v>1</v>
      </c>
      <c r="F34" s="895">
        <v>0</v>
      </c>
      <c r="G34" s="1590">
        <v>303</v>
      </c>
      <c r="H34" s="1591" t="s">
        <v>283</v>
      </c>
    </row>
    <row r="35" spans="1:8" s="11" customFormat="1" ht="25.5" customHeight="1">
      <c r="A35" s="1385" t="s">
        <v>1</v>
      </c>
      <c r="B35" s="1378">
        <v>1</v>
      </c>
      <c r="C35" s="895">
        <v>0</v>
      </c>
      <c r="D35" s="895">
        <v>0</v>
      </c>
      <c r="E35" s="895">
        <v>0</v>
      </c>
      <c r="F35" s="895">
        <v>20</v>
      </c>
      <c r="G35" s="1590">
        <v>21</v>
      </c>
      <c r="H35" s="1591" t="s">
        <v>4</v>
      </c>
    </row>
    <row r="36" spans="1:8" s="11" customFormat="1" ht="25.5" customHeight="1">
      <c r="A36" s="1386" t="s">
        <v>43</v>
      </c>
      <c r="B36" s="1379">
        <v>1408</v>
      </c>
      <c r="C36" s="896">
        <v>26609</v>
      </c>
      <c r="D36" s="896">
        <v>3122</v>
      </c>
      <c r="E36" s="896">
        <v>37</v>
      </c>
      <c r="F36" s="896">
        <v>29</v>
      </c>
      <c r="G36" s="1590">
        <v>31205</v>
      </c>
      <c r="H36" s="1589" t="s">
        <v>2</v>
      </c>
    </row>
    <row r="37" spans="1:8" s="11" customFormat="1" ht="25.5" customHeight="1">
      <c r="A37" s="1386" t="s">
        <v>46</v>
      </c>
      <c r="B37" s="1379"/>
      <c r="C37" s="896"/>
      <c r="D37" s="896"/>
      <c r="E37" s="896"/>
      <c r="F37" s="896"/>
      <c r="G37" s="1590"/>
      <c r="H37" s="1589" t="s">
        <v>9</v>
      </c>
    </row>
    <row r="38" spans="1:8" s="15" customFormat="1" ht="25.5" customHeight="1">
      <c r="A38" s="1385" t="s">
        <v>34</v>
      </c>
      <c r="B38" s="1378">
        <v>0</v>
      </c>
      <c r="C38" s="895">
        <v>2</v>
      </c>
      <c r="D38" s="895">
        <v>0</v>
      </c>
      <c r="E38" s="895">
        <v>0</v>
      </c>
      <c r="F38" s="895">
        <v>0</v>
      </c>
      <c r="G38" s="1590">
        <v>2</v>
      </c>
      <c r="H38" s="1591" t="s">
        <v>35</v>
      </c>
    </row>
    <row r="39" spans="1:8" s="16" customFormat="1" ht="25.5" customHeight="1">
      <c r="A39" s="1385" t="s">
        <v>36</v>
      </c>
      <c r="B39" s="1378">
        <v>90</v>
      </c>
      <c r="C39" s="895">
        <v>867</v>
      </c>
      <c r="D39" s="895">
        <v>120</v>
      </c>
      <c r="E39" s="895">
        <v>3</v>
      </c>
      <c r="F39" s="895">
        <v>0</v>
      </c>
      <c r="G39" s="1590">
        <v>1080</v>
      </c>
      <c r="H39" s="1591" t="s">
        <v>37</v>
      </c>
    </row>
    <row r="40" spans="1:8" s="17" customFormat="1" ht="25.5" customHeight="1">
      <c r="A40" s="1385" t="s">
        <v>38</v>
      </c>
      <c r="B40" s="1378">
        <v>120</v>
      </c>
      <c r="C40" s="895">
        <v>1999</v>
      </c>
      <c r="D40" s="895">
        <v>169</v>
      </c>
      <c r="E40" s="895">
        <v>1</v>
      </c>
      <c r="F40" s="895">
        <v>1</v>
      </c>
      <c r="G40" s="1590">
        <v>2290</v>
      </c>
      <c r="H40" s="1591" t="s">
        <v>39</v>
      </c>
    </row>
    <row r="41" spans="1:8" s="18" customFormat="1" ht="25.5" customHeight="1">
      <c r="A41" s="1385" t="s">
        <v>40</v>
      </c>
      <c r="B41" s="1378">
        <v>3</v>
      </c>
      <c r="C41" s="895">
        <v>1</v>
      </c>
      <c r="D41" s="895">
        <v>0</v>
      </c>
      <c r="E41" s="895">
        <v>0</v>
      </c>
      <c r="F41" s="895">
        <v>0</v>
      </c>
      <c r="G41" s="1590">
        <v>4</v>
      </c>
      <c r="H41" s="1594" t="s">
        <v>260</v>
      </c>
    </row>
    <row r="42" spans="1:8" s="15" customFormat="1" ht="25.5" customHeight="1">
      <c r="A42" s="1385" t="s">
        <v>282</v>
      </c>
      <c r="B42" s="1378">
        <v>0</v>
      </c>
      <c r="C42" s="895">
        <v>0</v>
      </c>
      <c r="D42" s="895">
        <v>0</v>
      </c>
      <c r="E42" s="895">
        <v>0</v>
      </c>
      <c r="F42" s="895">
        <v>0</v>
      </c>
      <c r="G42" s="1590">
        <v>0</v>
      </c>
      <c r="H42" s="1591" t="s">
        <v>283</v>
      </c>
    </row>
    <row r="43" spans="1:8" s="15" customFormat="1" ht="25.5" customHeight="1">
      <c r="A43" s="1385" t="s">
        <v>1</v>
      </c>
      <c r="B43" s="1378">
        <v>2</v>
      </c>
      <c r="C43" s="895">
        <v>0</v>
      </c>
      <c r="D43" s="895">
        <v>0</v>
      </c>
      <c r="E43" s="895">
        <v>0</v>
      </c>
      <c r="F43" s="895">
        <v>17</v>
      </c>
      <c r="G43" s="1590">
        <v>19</v>
      </c>
      <c r="H43" s="1591" t="s">
        <v>4</v>
      </c>
    </row>
    <row r="44" spans="1:8" s="15" customFormat="1" ht="25.5" customHeight="1">
      <c r="A44" s="609" t="s">
        <v>43</v>
      </c>
      <c r="B44" s="1381">
        <v>215</v>
      </c>
      <c r="C44" s="956">
        <v>2869</v>
      </c>
      <c r="D44" s="956">
        <v>289</v>
      </c>
      <c r="E44" s="956">
        <v>4</v>
      </c>
      <c r="F44" s="956">
        <v>18</v>
      </c>
      <c r="G44" s="1595">
        <v>3395</v>
      </c>
      <c r="H44" s="1596" t="s">
        <v>2</v>
      </c>
    </row>
  </sheetData>
  <mergeCells count="14">
    <mergeCell ref="A23:H23"/>
    <mergeCell ref="A24:H24"/>
    <mergeCell ref="A26:A28"/>
    <mergeCell ref="B26:C26"/>
    <mergeCell ref="D26:F26"/>
    <mergeCell ref="H26:H28"/>
    <mergeCell ref="G27:G28"/>
    <mergeCell ref="A1:H1"/>
    <mergeCell ref="A2:H2"/>
    <mergeCell ref="A4:A6"/>
    <mergeCell ref="B4:C4"/>
    <mergeCell ref="D4:F4"/>
    <mergeCell ref="H4:H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00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1" manualBreakCount="1">
    <brk id="22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1"/>
  </sheetPr>
  <dimension ref="A1:H40"/>
  <sheetViews>
    <sheetView showGridLines="0" rightToLeft="1" view="pageBreakPreview" zoomScaleNormal="100" zoomScaleSheetLayoutView="100" workbookViewId="0">
      <selection activeCell="R22" sqref="R22"/>
    </sheetView>
  </sheetViews>
  <sheetFormatPr defaultColWidth="8" defaultRowHeight="12.75"/>
  <cols>
    <col min="1" max="1" width="18.140625" style="19" customWidth="1"/>
    <col min="2" max="2" width="16.5703125" style="19" customWidth="1"/>
    <col min="3" max="3" width="16.7109375" style="19" customWidth="1"/>
    <col min="4" max="6" width="18.42578125" style="19" customWidth="1"/>
    <col min="7" max="7" width="14.28515625" style="19" customWidth="1"/>
    <col min="8" max="8" width="20.85546875" style="19" customWidth="1"/>
    <col min="9" max="16384" width="8" style="19"/>
  </cols>
  <sheetData>
    <row r="1" spans="1:8" s="6" customFormat="1" ht="15.6" customHeight="1">
      <c r="A1" s="2294" t="s">
        <v>429</v>
      </c>
      <c r="B1" s="2294"/>
      <c r="C1" s="2294"/>
      <c r="D1" s="2294"/>
      <c r="E1" s="2294"/>
      <c r="F1" s="2294"/>
      <c r="G1" s="2294"/>
      <c r="H1" s="2294"/>
    </row>
    <row r="2" spans="1:8" s="8" customFormat="1" ht="17.25" customHeight="1">
      <c r="A2" s="2295" t="s">
        <v>394</v>
      </c>
      <c r="B2" s="2295"/>
      <c r="C2" s="2295"/>
      <c r="D2" s="2295"/>
      <c r="E2" s="2295"/>
      <c r="F2" s="2295"/>
      <c r="G2" s="2295"/>
      <c r="H2" s="2295"/>
    </row>
    <row r="3" spans="1:8" s="9" customFormat="1" ht="6" customHeight="1">
      <c r="A3" s="181"/>
      <c r="B3" s="181"/>
      <c r="C3" s="181"/>
      <c r="D3" s="181"/>
      <c r="E3" s="181"/>
      <c r="F3" s="181"/>
      <c r="G3" s="181"/>
      <c r="H3" s="181"/>
    </row>
    <row r="4" spans="1:8" s="10" customFormat="1" ht="18.95" customHeight="1">
      <c r="A4" s="2296" t="s">
        <v>271</v>
      </c>
      <c r="B4" s="2299" t="s">
        <v>23</v>
      </c>
      <c r="C4" s="2300"/>
      <c r="D4" s="2301" t="s">
        <v>24</v>
      </c>
      <c r="E4" s="2301"/>
      <c r="F4" s="2302"/>
      <c r="G4" s="563" t="s">
        <v>21</v>
      </c>
      <c r="H4" s="2303" t="s">
        <v>270</v>
      </c>
    </row>
    <row r="5" spans="1:8" s="10" customFormat="1" ht="18.95" customHeight="1">
      <c r="A5" s="2316"/>
      <c r="B5" s="1597" t="s">
        <v>26</v>
      </c>
      <c r="C5" s="1598" t="s">
        <v>27</v>
      </c>
      <c r="D5" s="1598" t="s">
        <v>28</v>
      </c>
      <c r="E5" s="1598" t="s">
        <v>29</v>
      </c>
      <c r="F5" s="1599" t="s">
        <v>1</v>
      </c>
      <c r="G5" s="2315" t="s">
        <v>2</v>
      </c>
      <c r="H5" s="2317"/>
    </row>
    <row r="6" spans="1:8" s="10" customFormat="1" ht="26.25" customHeight="1">
      <c r="A6" s="2298"/>
      <c r="B6" s="786" t="s">
        <v>30</v>
      </c>
      <c r="C6" s="786" t="s">
        <v>31</v>
      </c>
      <c r="D6" s="786" t="s">
        <v>32</v>
      </c>
      <c r="E6" s="786" t="s">
        <v>33</v>
      </c>
      <c r="F6" s="787" t="s">
        <v>4</v>
      </c>
      <c r="G6" s="2307"/>
      <c r="H6" s="2318"/>
    </row>
    <row r="7" spans="1:8" s="10" customFormat="1" ht="26.25" customHeight="1">
      <c r="A7" s="541" t="s">
        <v>416</v>
      </c>
      <c r="B7" s="948"/>
      <c r="C7" s="949"/>
      <c r="D7" s="949"/>
      <c r="E7" s="949"/>
      <c r="F7" s="949"/>
      <c r="G7" s="950"/>
      <c r="H7" s="1657" t="s">
        <v>389</v>
      </c>
    </row>
    <row r="8" spans="1:8" s="10" customFormat="1" ht="26.25" customHeight="1">
      <c r="A8" s="1600" t="s">
        <v>66</v>
      </c>
      <c r="B8" s="1693">
        <v>3124</v>
      </c>
      <c r="C8" s="1166">
        <v>48702</v>
      </c>
      <c r="D8" s="1166">
        <v>5684</v>
      </c>
      <c r="E8" s="1166">
        <v>99</v>
      </c>
      <c r="F8" s="1166">
        <v>149</v>
      </c>
      <c r="G8" s="1694">
        <v>57758</v>
      </c>
      <c r="H8" s="1253" t="s">
        <v>71</v>
      </c>
    </row>
    <row r="9" spans="1:8" s="11" customFormat="1" ht="34.5" customHeight="1">
      <c r="A9" s="1601" t="s">
        <v>286</v>
      </c>
      <c r="B9" s="1695">
        <v>566</v>
      </c>
      <c r="C9" s="1688">
        <v>8259</v>
      </c>
      <c r="D9" s="1688">
        <v>630</v>
      </c>
      <c r="E9" s="1688">
        <v>49</v>
      </c>
      <c r="F9" s="1688">
        <v>50</v>
      </c>
      <c r="G9" s="1690">
        <v>9554</v>
      </c>
      <c r="H9" s="1254" t="s">
        <v>287</v>
      </c>
    </row>
    <row r="10" spans="1:8" s="11" customFormat="1" ht="23.25" customHeight="1">
      <c r="A10" s="1602" t="s">
        <v>69</v>
      </c>
      <c r="B10" s="1695">
        <v>127</v>
      </c>
      <c r="C10" s="1688">
        <v>1245</v>
      </c>
      <c r="D10" s="1688">
        <v>72</v>
      </c>
      <c r="E10" s="1688">
        <v>2</v>
      </c>
      <c r="F10" s="1688">
        <v>2</v>
      </c>
      <c r="G10" s="1690">
        <v>1448</v>
      </c>
      <c r="H10" s="1255" t="s">
        <v>130</v>
      </c>
    </row>
    <row r="11" spans="1:8" s="11" customFormat="1" ht="22.5" customHeight="1">
      <c r="A11" s="1602" t="s">
        <v>289</v>
      </c>
      <c r="B11" s="1695">
        <v>15</v>
      </c>
      <c r="C11" s="1688">
        <v>67</v>
      </c>
      <c r="D11" s="1688">
        <v>5</v>
      </c>
      <c r="E11" s="1688">
        <v>1</v>
      </c>
      <c r="F11" s="1688">
        <v>1</v>
      </c>
      <c r="G11" s="1690">
        <v>89</v>
      </c>
      <c r="H11" s="1256" t="s">
        <v>288</v>
      </c>
    </row>
    <row r="12" spans="1:8" s="11" customFormat="1" ht="23.25" customHeight="1">
      <c r="A12" s="1602" t="s">
        <v>1</v>
      </c>
      <c r="B12" s="1695">
        <v>214</v>
      </c>
      <c r="C12" s="1688">
        <v>0</v>
      </c>
      <c r="D12" s="1688">
        <v>0</v>
      </c>
      <c r="E12" s="1688">
        <v>0</v>
      </c>
      <c r="F12" s="1688">
        <v>1125</v>
      </c>
      <c r="G12" s="1690">
        <v>1339</v>
      </c>
      <c r="H12" s="1256" t="s">
        <v>4</v>
      </c>
    </row>
    <row r="13" spans="1:8" s="11" customFormat="1" ht="20.25" customHeight="1">
      <c r="A13" s="1603" t="s">
        <v>43</v>
      </c>
      <c r="B13" s="1695">
        <v>4046</v>
      </c>
      <c r="C13" s="1688">
        <v>58273</v>
      </c>
      <c r="D13" s="1688">
        <v>6391</v>
      </c>
      <c r="E13" s="1688">
        <v>151</v>
      </c>
      <c r="F13" s="1688">
        <v>1327</v>
      </c>
      <c r="G13" s="1690">
        <v>70188</v>
      </c>
      <c r="H13" s="1257" t="s">
        <v>2</v>
      </c>
    </row>
    <row r="14" spans="1:8" s="11" customFormat="1" ht="26.25" customHeight="1">
      <c r="A14" s="1604" t="s">
        <v>44</v>
      </c>
      <c r="B14" s="1533"/>
      <c r="C14" s="966"/>
      <c r="D14" s="966"/>
      <c r="E14" s="966"/>
      <c r="F14" s="966"/>
      <c r="G14" s="967"/>
      <c r="H14" s="1258" t="s">
        <v>5</v>
      </c>
    </row>
    <row r="15" spans="1:8" s="901" customFormat="1" ht="27.75" customHeight="1">
      <c r="A15" s="1605" t="s">
        <v>66</v>
      </c>
      <c r="B15" s="1689">
        <v>1622</v>
      </c>
      <c r="C15" s="1681">
        <v>21705</v>
      </c>
      <c r="D15" s="1681">
        <v>2397</v>
      </c>
      <c r="E15" s="1681">
        <v>66</v>
      </c>
      <c r="F15" s="1681">
        <v>141</v>
      </c>
      <c r="G15" s="1690">
        <v>25931</v>
      </c>
      <c r="H15" s="1259" t="s">
        <v>71</v>
      </c>
    </row>
    <row r="16" spans="1:8" s="9" customFormat="1" ht="26.25" customHeight="1">
      <c r="A16" s="1580" t="s">
        <v>286</v>
      </c>
      <c r="B16" s="1689">
        <v>519</v>
      </c>
      <c r="C16" s="1681">
        <v>6706</v>
      </c>
      <c r="D16" s="1681">
        <v>558</v>
      </c>
      <c r="E16" s="1681">
        <v>43</v>
      </c>
      <c r="F16" s="1681">
        <v>48</v>
      </c>
      <c r="G16" s="1690">
        <v>7874</v>
      </c>
      <c r="H16" s="1260" t="s">
        <v>287</v>
      </c>
    </row>
    <row r="17" spans="1:8" s="904" customFormat="1" ht="26.25" customHeight="1">
      <c r="A17" s="1582" t="s">
        <v>69</v>
      </c>
      <c r="B17" s="1689">
        <v>58</v>
      </c>
      <c r="C17" s="1681">
        <v>333</v>
      </c>
      <c r="D17" s="1681">
        <v>20</v>
      </c>
      <c r="E17" s="1681">
        <v>0</v>
      </c>
      <c r="F17" s="1681">
        <v>2</v>
      </c>
      <c r="G17" s="1690">
        <v>413</v>
      </c>
      <c r="H17" s="1261" t="s">
        <v>130</v>
      </c>
    </row>
    <row r="18" spans="1:8" s="904" customFormat="1" ht="26.25" customHeight="1">
      <c r="A18" s="1582" t="s">
        <v>289</v>
      </c>
      <c r="B18" s="1689">
        <v>13</v>
      </c>
      <c r="C18" s="1681">
        <v>51</v>
      </c>
      <c r="D18" s="1681">
        <v>5</v>
      </c>
      <c r="E18" s="1681">
        <v>1</v>
      </c>
      <c r="F18" s="1681">
        <v>1</v>
      </c>
      <c r="G18" s="1690">
        <v>71</v>
      </c>
      <c r="H18" s="1262" t="s">
        <v>288</v>
      </c>
    </row>
    <row r="19" spans="1:8" s="904" customFormat="1" ht="26.25" customHeight="1">
      <c r="A19" s="1582" t="s">
        <v>1</v>
      </c>
      <c r="B19" s="1689">
        <v>211</v>
      </c>
      <c r="C19" s="1681">
        <v>0</v>
      </c>
      <c r="D19" s="1681">
        <v>0</v>
      </c>
      <c r="E19" s="1681">
        <v>0</v>
      </c>
      <c r="F19" s="1681">
        <v>1088</v>
      </c>
      <c r="G19" s="1690">
        <v>1299</v>
      </c>
      <c r="H19" s="1262" t="s">
        <v>4</v>
      </c>
    </row>
    <row r="20" spans="1:8" s="11" customFormat="1" ht="26.25" customHeight="1">
      <c r="A20" s="962" t="s">
        <v>43</v>
      </c>
      <c r="B20" s="1691">
        <v>2423</v>
      </c>
      <c r="C20" s="1684">
        <v>28795</v>
      </c>
      <c r="D20" s="1684">
        <v>2980</v>
      </c>
      <c r="E20" s="1684">
        <v>110</v>
      </c>
      <c r="F20" s="1684">
        <v>1280</v>
      </c>
      <c r="G20" s="1692">
        <v>35588</v>
      </c>
      <c r="H20" s="1606" t="s">
        <v>2</v>
      </c>
    </row>
    <row r="21" spans="1:8" s="6" customFormat="1" ht="15.6" customHeight="1">
      <c r="A21" s="2294" t="s">
        <v>430</v>
      </c>
      <c r="B21" s="2294"/>
      <c r="C21" s="2294"/>
      <c r="D21" s="2294"/>
      <c r="E21" s="2294"/>
      <c r="F21" s="2294"/>
      <c r="G21" s="2294"/>
      <c r="H21" s="2294"/>
    </row>
    <row r="22" spans="1:8" s="8" customFormat="1" ht="17.25" customHeight="1">
      <c r="A22" s="2295" t="s">
        <v>395</v>
      </c>
      <c r="B22" s="2295"/>
      <c r="C22" s="2295"/>
      <c r="D22" s="2295"/>
      <c r="E22" s="2295"/>
      <c r="F22" s="2295"/>
      <c r="G22" s="2295"/>
      <c r="H22" s="2295"/>
    </row>
    <row r="23" spans="1:8" s="9" customFormat="1" ht="6" customHeight="1">
      <c r="A23" s="221"/>
      <c r="B23" s="221"/>
      <c r="C23" s="221"/>
      <c r="D23" s="221"/>
      <c r="E23" s="221"/>
      <c r="F23" s="221"/>
      <c r="G23" s="221"/>
      <c r="H23" s="221"/>
    </row>
    <row r="24" spans="1:8" s="10" customFormat="1" ht="18.95" customHeight="1">
      <c r="A24" s="2296" t="s">
        <v>271</v>
      </c>
      <c r="B24" s="2299" t="s">
        <v>23</v>
      </c>
      <c r="C24" s="2300"/>
      <c r="D24" s="2301" t="s">
        <v>24</v>
      </c>
      <c r="E24" s="2301"/>
      <c r="F24" s="2302"/>
      <c r="G24" s="563" t="s">
        <v>21</v>
      </c>
      <c r="H24" s="2303" t="s">
        <v>270</v>
      </c>
    </row>
    <row r="25" spans="1:8" s="10" customFormat="1" ht="15" customHeight="1">
      <c r="A25" s="2319"/>
      <c r="B25" s="783" t="s">
        <v>26</v>
      </c>
      <c r="C25" s="784" t="s">
        <v>27</v>
      </c>
      <c r="D25" s="784" t="s">
        <v>28</v>
      </c>
      <c r="E25" s="784" t="s">
        <v>29</v>
      </c>
      <c r="F25" s="785" t="s">
        <v>1</v>
      </c>
      <c r="G25" s="2321" t="s">
        <v>2</v>
      </c>
      <c r="H25" s="2304"/>
    </row>
    <row r="26" spans="1:8" s="10" customFormat="1" ht="26.25" customHeight="1">
      <c r="A26" s="2298"/>
      <c r="B26" s="786" t="s">
        <v>30</v>
      </c>
      <c r="C26" s="786" t="s">
        <v>31</v>
      </c>
      <c r="D26" s="786" t="s">
        <v>32</v>
      </c>
      <c r="E26" s="786" t="s">
        <v>33</v>
      </c>
      <c r="F26" s="787" t="s">
        <v>4</v>
      </c>
      <c r="G26" s="2307"/>
      <c r="H26" s="2320"/>
    </row>
    <row r="27" spans="1:8" s="11" customFormat="1" ht="15" customHeight="1">
      <c r="A27" s="954" t="s">
        <v>45</v>
      </c>
      <c r="B27" s="951"/>
      <c r="C27" s="952"/>
      <c r="D27" s="952"/>
      <c r="E27" s="952"/>
      <c r="F27" s="952"/>
      <c r="G27" s="953"/>
      <c r="H27" s="1263" t="s">
        <v>7</v>
      </c>
    </row>
    <row r="28" spans="1:8" s="901" customFormat="1" ht="19.5" customHeight="1">
      <c r="A28" s="1605" t="s">
        <v>66</v>
      </c>
      <c r="B28" s="1680">
        <v>1303</v>
      </c>
      <c r="C28" s="1681">
        <v>24417</v>
      </c>
      <c r="D28" s="1681">
        <v>3014</v>
      </c>
      <c r="E28" s="1681">
        <v>29</v>
      </c>
      <c r="F28" s="1681">
        <v>8</v>
      </c>
      <c r="G28" s="1682">
        <v>28771</v>
      </c>
      <c r="H28" s="1259" t="s">
        <v>71</v>
      </c>
    </row>
    <row r="29" spans="1:8" s="902" customFormat="1" ht="32.1" customHeight="1">
      <c r="A29" s="1580" t="s">
        <v>286</v>
      </c>
      <c r="B29" s="1680">
        <v>38</v>
      </c>
      <c r="C29" s="1681">
        <v>1321</v>
      </c>
      <c r="D29" s="1681">
        <v>58</v>
      </c>
      <c r="E29" s="1681">
        <v>6</v>
      </c>
      <c r="F29" s="1681">
        <v>1</v>
      </c>
      <c r="G29" s="1682">
        <v>1424</v>
      </c>
      <c r="H29" s="1260" t="s">
        <v>287</v>
      </c>
    </row>
    <row r="30" spans="1:8" s="903" customFormat="1" ht="26.25" customHeight="1">
      <c r="A30" s="1582" t="s">
        <v>69</v>
      </c>
      <c r="B30" s="1686">
        <v>64</v>
      </c>
      <c r="C30" s="1168">
        <v>855</v>
      </c>
      <c r="D30" s="1168">
        <v>50</v>
      </c>
      <c r="E30" s="1168">
        <v>2</v>
      </c>
      <c r="F30" s="1168">
        <v>0</v>
      </c>
      <c r="G30" s="1167">
        <v>971</v>
      </c>
      <c r="H30" s="1261" t="s">
        <v>130</v>
      </c>
    </row>
    <row r="31" spans="1:8" s="904" customFormat="1" ht="26.25" customHeight="1">
      <c r="A31" s="1582" t="s">
        <v>289</v>
      </c>
      <c r="B31" s="1680">
        <v>2</v>
      </c>
      <c r="C31" s="1681">
        <v>16</v>
      </c>
      <c r="D31" s="1681">
        <v>0</v>
      </c>
      <c r="E31" s="1681">
        <v>0</v>
      </c>
      <c r="F31" s="1681">
        <v>0</v>
      </c>
      <c r="G31" s="1682">
        <v>18</v>
      </c>
      <c r="H31" s="1262" t="s">
        <v>288</v>
      </c>
    </row>
    <row r="32" spans="1:8" s="904" customFormat="1" ht="26.25" customHeight="1">
      <c r="A32" s="1582" t="s">
        <v>1</v>
      </c>
      <c r="B32" s="1680">
        <v>1</v>
      </c>
      <c r="C32" s="1681">
        <v>0</v>
      </c>
      <c r="D32" s="1681">
        <v>0</v>
      </c>
      <c r="E32" s="1681">
        <v>0</v>
      </c>
      <c r="F32" s="1681">
        <v>20</v>
      </c>
      <c r="G32" s="1682">
        <v>21</v>
      </c>
      <c r="H32" s="1262" t="s">
        <v>4</v>
      </c>
    </row>
    <row r="33" spans="1:8" s="11" customFormat="1" ht="26.25" customHeight="1">
      <c r="A33" s="1603" t="s">
        <v>43</v>
      </c>
      <c r="B33" s="1687">
        <v>1408</v>
      </c>
      <c r="C33" s="1688">
        <v>26609</v>
      </c>
      <c r="D33" s="1688">
        <v>3122</v>
      </c>
      <c r="E33" s="1688">
        <v>37</v>
      </c>
      <c r="F33" s="1688">
        <v>29</v>
      </c>
      <c r="G33" s="1682">
        <v>31205</v>
      </c>
      <c r="H33" s="1257" t="s">
        <v>2</v>
      </c>
    </row>
    <row r="34" spans="1:8" s="11" customFormat="1" ht="26.25" customHeight="1">
      <c r="A34" s="1604" t="s">
        <v>46</v>
      </c>
      <c r="B34" s="1607"/>
      <c r="C34" s="966"/>
      <c r="D34" s="966"/>
      <c r="E34" s="966"/>
      <c r="F34" s="966"/>
      <c r="G34" s="1171"/>
      <c r="H34" s="1264" t="s">
        <v>9</v>
      </c>
    </row>
    <row r="35" spans="1:8" s="899" customFormat="1" ht="26.25" customHeight="1">
      <c r="A35" s="1605" t="s">
        <v>66</v>
      </c>
      <c r="B35" s="1680">
        <v>199</v>
      </c>
      <c r="C35" s="1681">
        <v>2580</v>
      </c>
      <c r="D35" s="1681">
        <v>273</v>
      </c>
      <c r="E35" s="1681">
        <v>4</v>
      </c>
      <c r="F35" s="1681">
        <v>0</v>
      </c>
      <c r="G35" s="1682">
        <v>3056</v>
      </c>
      <c r="H35" s="1259" t="s">
        <v>71</v>
      </c>
    </row>
    <row r="36" spans="1:8" s="17" customFormat="1" ht="31.5" customHeight="1">
      <c r="A36" s="1580" t="s">
        <v>286</v>
      </c>
      <c r="B36" s="1680">
        <v>9</v>
      </c>
      <c r="C36" s="1681">
        <v>232</v>
      </c>
      <c r="D36" s="1681">
        <v>14</v>
      </c>
      <c r="E36" s="1681">
        <v>0</v>
      </c>
      <c r="F36" s="1681">
        <v>1</v>
      </c>
      <c r="G36" s="1682">
        <v>256</v>
      </c>
      <c r="H36" s="1260" t="s">
        <v>287</v>
      </c>
    </row>
    <row r="37" spans="1:8" s="17" customFormat="1" ht="26.25" customHeight="1">
      <c r="A37" s="1582" t="s">
        <v>69</v>
      </c>
      <c r="B37" s="1680">
        <v>5</v>
      </c>
      <c r="C37" s="1681">
        <v>57</v>
      </c>
      <c r="D37" s="1681">
        <v>2</v>
      </c>
      <c r="E37" s="1681">
        <v>0</v>
      </c>
      <c r="F37" s="1681">
        <v>0</v>
      </c>
      <c r="G37" s="1682">
        <v>64</v>
      </c>
      <c r="H37" s="1261" t="s">
        <v>130</v>
      </c>
    </row>
    <row r="38" spans="1:8" s="900" customFormat="1" ht="24" customHeight="1">
      <c r="A38" s="1582" t="s">
        <v>289</v>
      </c>
      <c r="B38" s="1680">
        <v>0</v>
      </c>
      <c r="C38" s="1681">
        <v>0</v>
      </c>
      <c r="D38" s="1681">
        <v>0</v>
      </c>
      <c r="E38" s="1681">
        <v>0</v>
      </c>
      <c r="F38" s="1681">
        <v>0</v>
      </c>
      <c r="G38" s="1682">
        <v>0</v>
      </c>
      <c r="H38" s="1262" t="s">
        <v>288</v>
      </c>
    </row>
    <row r="39" spans="1:8" s="899" customFormat="1" ht="24" customHeight="1">
      <c r="A39" s="1582" t="s">
        <v>1</v>
      </c>
      <c r="B39" s="1680">
        <v>2</v>
      </c>
      <c r="C39" s="1681">
        <v>0</v>
      </c>
      <c r="D39" s="1681">
        <v>0</v>
      </c>
      <c r="E39" s="1681">
        <v>0</v>
      </c>
      <c r="F39" s="1681">
        <v>17</v>
      </c>
      <c r="G39" s="1682">
        <v>19</v>
      </c>
      <c r="H39" s="1262" t="s">
        <v>4</v>
      </c>
    </row>
    <row r="40" spans="1:8" s="15" customFormat="1" ht="26.25" customHeight="1">
      <c r="A40" s="1608" t="s">
        <v>43</v>
      </c>
      <c r="B40" s="1683">
        <v>215</v>
      </c>
      <c r="C40" s="1684">
        <v>2869</v>
      </c>
      <c r="D40" s="1684">
        <v>289</v>
      </c>
      <c r="E40" s="1684">
        <v>4</v>
      </c>
      <c r="F40" s="1684">
        <v>18</v>
      </c>
      <c r="G40" s="1685">
        <v>3395</v>
      </c>
      <c r="H40" s="1606" t="s">
        <v>2</v>
      </c>
    </row>
  </sheetData>
  <mergeCells count="14">
    <mergeCell ref="A21:H21"/>
    <mergeCell ref="A22:H22"/>
    <mergeCell ref="A24:A26"/>
    <mergeCell ref="B24:C24"/>
    <mergeCell ref="D24:F24"/>
    <mergeCell ref="H24:H26"/>
    <mergeCell ref="G25:G26"/>
    <mergeCell ref="A1:H1"/>
    <mergeCell ref="A2:H2"/>
    <mergeCell ref="A4:A6"/>
    <mergeCell ref="B4:C4"/>
    <mergeCell ref="D4:F4"/>
    <mergeCell ref="H4:H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1" manualBreakCount="1">
    <brk id="20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1"/>
  </sheetPr>
  <dimension ref="A1:N38"/>
  <sheetViews>
    <sheetView showGridLines="0" rightToLeft="1" view="pageBreakPreview" topLeftCell="A37" zoomScaleNormal="100" zoomScaleSheetLayoutView="100" workbookViewId="0">
      <selection activeCell="R22" sqref="R22"/>
    </sheetView>
  </sheetViews>
  <sheetFormatPr defaultColWidth="8" defaultRowHeight="12.75"/>
  <cols>
    <col min="1" max="1" width="19.85546875" style="34" customWidth="1"/>
    <col min="2" max="13" width="7.7109375" style="34" customWidth="1"/>
    <col min="14" max="14" width="29.42578125" style="35" customWidth="1"/>
    <col min="15" max="15" width="6" style="34" bestFit="1" customWidth="1"/>
    <col min="16" max="16384" width="8" style="34"/>
  </cols>
  <sheetData>
    <row r="1" spans="1:14" s="30" customFormat="1" ht="17.25" customHeight="1">
      <c r="A1" s="2322" t="s">
        <v>427</v>
      </c>
      <c r="B1" s="2322"/>
      <c r="C1" s="2322"/>
      <c r="D1" s="2322"/>
      <c r="E1" s="2322"/>
      <c r="F1" s="2322"/>
      <c r="G1" s="2322"/>
      <c r="H1" s="2322"/>
      <c r="I1" s="2322"/>
      <c r="J1" s="2322"/>
      <c r="K1" s="2322"/>
      <c r="L1" s="2322"/>
      <c r="M1" s="2322"/>
      <c r="N1" s="2322"/>
    </row>
    <row r="2" spans="1:14" s="30" customFormat="1" ht="27.75" customHeight="1">
      <c r="A2" s="2323" t="s">
        <v>511</v>
      </c>
      <c r="B2" s="2323"/>
      <c r="C2" s="2323"/>
      <c r="D2" s="2323"/>
      <c r="E2" s="2323"/>
      <c r="F2" s="2323"/>
      <c r="G2" s="2323"/>
      <c r="H2" s="2323"/>
      <c r="I2" s="2323"/>
      <c r="J2" s="2323"/>
      <c r="K2" s="2323"/>
      <c r="L2" s="2323"/>
      <c r="M2" s="2323"/>
      <c r="N2" s="2323"/>
    </row>
    <row r="3" spans="1:14" s="33" customFormat="1" ht="5.0999999999999996" customHeight="1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1"/>
      <c r="N3" s="31"/>
    </row>
    <row r="4" spans="1:14" s="168" customFormat="1" ht="22.5" customHeight="1">
      <c r="A4" s="2324" t="s">
        <v>272</v>
      </c>
      <c r="B4" s="2326" t="s">
        <v>123</v>
      </c>
      <c r="C4" s="2327"/>
      <c r="D4" s="2327"/>
      <c r="E4" s="2327"/>
      <c r="F4" s="2327"/>
      <c r="G4" s="2327"/>
      <c r="H4" s="2328" t="s">
        <v>124</v>
      </c>
      <c r="I4" s="2328"/>
      <c r="J4" s="2328"/>
      <c r="K4" s="2328"/>
      <c r="L4" s="2329"/>
      <c r="M4" s="534" t="s">
        <v>43</v>
      </c>
      <c r="N4" s="2330" t="s">
        <v>270</v>
      </c>
    </row>
    <row r="5" spans="1:14" s="168" customFormat="1" ht="28.5" customHeight="1">
      <c r="A5" s="2325"/>
      <c r="B5" s="1465">
        <v>1</v>
      </c>
      <c r="C5" s="536">
        <v>2</v>
      </c>
      <c r="D5" s="537">
        <v>3</v>
      </c>
      <c r="E5" s="536">
        <v>4</v>
      </c>
      <c r="F5" s="537">
        <v>5</v>
      </c>
      <c r="G5" s="536">
        <v>6</v>
      </c>
      <c r="H5" s="537">
        <v>7</v>
      </c>
      <c r="I5" s="536">
        <v>8</v>
      </c>
      <c r="J5" s="537">
        <v>9</v>
      </c>
      <c r="K5" s="538">
        <v>10</v>
      </c>
      <c r="L5" s="539" t="s">
        <v>131</v>
      </c>
      <c r="M5" s="540" t="s">
        <v>2</v>
      </c>
      <c r="N5" s="2331"/>
    </row>
    <row r="6" spans="1:14" s="168" customFormat="1" ht="22.5" customHeight="1">
      <c r="A6" s="939" t="s">
        <v>416</v>
      </c>
      <c r="B6" s="542"/>
      <c r="C6" s="543"/>
      <c r="D6" s="543"/>
      <c r="E6" s="543"/>
      <c r="F6" s="543"/>
      <c r="G6" s="543"/>
      <c r="H6" s="543"/>
      <c r="I6" s="543"/>
      <c r="J6" s="543"/>
      <c r="K6" s="544"/>
      <c r="L6" s="544"/>
      <c r="M6" s="545"/>
      <c r="N6" s="978" t="s">
        <v>386</v>
      </c>
    </row>
    <row r="7" spans="1:14" s="169" customFormat="1" ht="22.5" customHeight="1">
      <c r="A7" s="884" t="s">
        <v>66</v>
      </c>
      <c r="B7" s="1696">
        <v>3124</v>
      </c>
      <c r="C7" s="1226">
        <v>7058</v>
      </c>
      <c r="D7" s="1226">
        <v>7314</v>
      </c>
      <c r="E7" s="1226">
        <v>9499</v>
      </c>
      <c r="F7" s="1226">
        <v>10308</v>
      </c>
      <c r="G7" s="1226">
        <v>9228</v>
      </c>
      <c r="H7" s="1226">
        <v>6101</v>
      </c>
      <c r="I7" s="1226">
        <v>2998</v>
      </c>
      <c r="J7" s="1226">
        <v>1240</v>
      </c>
      <c r="K7" s="1226">
        <v>521</v>
      </c>
      <c r="L7" s="1226">
        <v>367</v>
      </c>
      <c r="M7" s="1697">
        <v>57758</v>
      </c>
      <c r="N7" s="986" t="s">
        <v>71</v>
      </c>
    </row>
    <row r="8" spans="1:14" s="169" customFormat="1" ht="27" customHeight="1">
      <c r="A8" s="885" t="s">
        <v>286</v>
      </c>
      <c r="B8" s="1696">
        <v>566</v>
      </c>
      <c r="C8" s="1226">
        <v>1559</v>
      </c>
      <c r="D8" s="1226">
        <v>1710</v>
      </c>
      <c r="E8" s="1226">
        <v>2035</v>
      </c>
      <c r="F8" s="1226">
        <v>1609</v>
      </c>
      <c r="G8" s="1226">
        <v>1081</v>
      </c>
      <c r="H8" s="1226">
        <v>573</v>
      </c>
      <c r="I8" s="1226">
        <v>254</v>
      </c>
      <c r="J8" s="1226">
        <v>96</v>
      </c>
      <c r="K8" s="1226">
        <v>43</v>
      </c>
      <c r="L8" s="1226">
        <v>28</v>
      </c>
      <c r="M8" s="1697">
        <v>9554</v>
      </c>
      <c r="N8" s="979" t="s">
        <v>287</v>
      </c>
    </row>
    <row r="9" spans="1:14" s="169" customFormat="1" ht="22.5" customHeight="1">
      <c r="A9" s="957" t="s">
        <v>69</v>
      </c>
      <c r="B9" s="1225">
        <v>127</v>
      </c>
      <c r="C9" s="1226">
        <v>233</v>
      </c>
      <c r="D9" s="1226">
        <v>218</v>
      </c>
      <c r="E9" s="1226">
        <v>300</v>
      </c>
      <c r="F9" s="1226">
        <v>250</v>
      </c>
      <c r="G9" s="1226">
        <v>159</v>
      </c>
      <c r="H9" s="1226">
        <v>84</v>
      </c>
      <c r="I9" s="1226">
        <v>45</v>
      </c>
      <c r="J9" s="1226">
        <v>23</v>
      </c>
      <c r="K9" s="1226">
        <v>5</v>
      </c>
      <c r="L9" s="1226">
        <v>4</v>
      </c>
      <c r="M9" s="1224">
        <v>1448</v>
      </c>
      <c r="N9" s="980" t="s">
        <v>130</v>
      </c>
    </row>
    <row r="10" spans="1:14" s="169" customFormat="1" ht="22.5" customHeight="1">
      <c r="A10" s="957" t="s">
        <v>289</v>
      </c>
      <c r="B10" s="1225">
        <v>15</v>
      </c>
      <c r="C10" s="1226">
        <v>10</v>
      </c>
      <c r="D10" s="1226">
        <v>11</v>
      </c>
      <c r="E10" s="1226">
        <v>12</v>
      </c>
      <c r="F10" s="1226">
        <v>20</v>
      </c>
      <c r="G10" s="1226">
        <v>10</v>
      </c>
      <c r="H10" s="1226">
        <v>5</v>
      </c>
      <c r="I10" s="1226">
        <v>2</v>
      </c>
      <c r="J10" s="1226">
        <v>1</v>
      </c>
      <c r="K10" s="1226">
        <v>2</v>
      </c>
      <c r="L10" s="1226">
        <v>1</v>
      </c>
      <c r="M10" s="1224">
        <v>89</v>
      </c>
      <c r="N10" s="524" t="s">
        <v>288</v>
      </c>
    </row>
    <row r="11" spans="1:14" s="169" customFormat="1" ht="22.5" customHeight="1">
      <c r="A11" s="957" t="s">
        <v>1</v>
      </c>
      <c r="B11" s="1225">
        <v>214</v>
      </c>
      <c r="C11" s="1226">
        <v>291</v>
      </c>
      <c r="D11" s="1226">
        <v>172</v>
      </c>
      <c r="E11" s="1226">
        <v>260</v>
      </c>
      <c r="F11" s="1226">
        <v>209</v>
      </c>
      <c r="G11" s="1226">
        <v>103</v>
      </c>
      <c r="H11" s="1226">
        <v>54</v>
      </c>
      <c r="I11" s="1226">
        <v>25</v>
      </c>
      <c r="J11" s="1226">
        <v>8</v>
      </c>
      <c r="K11" s="1226">
        <v>3</v>
      </c>
      <c r="L11" s="1226">
        <v>0</v>
      </c>
      <c r="M11" s="1224">
        <v>1339</v>
      </c>
      <c r="N11" s="524" t="s">
        <v>4</v>
      </c>
    </row>
    <row r="12" spans="1:14" s="169" customFormat="1" ht="22.5" customHeight="1">
      <c r="A12" s="987" t="s">
        <v>43</v>
      </c>
      <c r="B12" s="1225">
        <v>4046</v>
      </c>
      <c r="C12" s="1226">
        <v>9151</v>
      </c>
      <c r="D12" s="1226">
        <v>9425</v>
      </c>
      <c r="E12" s="1226">
        <v>12106</v>
      </c>
      <c r="F12" s="1226">
        <v>12396</v>
      </c>
      <c r="G12" s="1226">
        <v>10581</v>
      </c>
      <c r="H12" s="1226">
        <v>6817</v>
      </c>
      <c r="I12" s="1226">
        <v>3324</v>
      </c>
      <c r="J12" s="1226">
        <v>1368</v>
      </c>
      <c r="K12" s="1226">
        <v>574</v>
      </c>
      <c r="L12" s="1226">
        <v>400</v>
      </c>
      <c r="M12" s="1224">
        <v>70188</v>
      </c>
      <c r="N12" s="981" t="s">
        <v>2</v>
      </c>
    </row>
    <row r="13" spans="1:14" s="169" customFormat="1" ht="22.5" customHeight="1">
      <c r="A13" s="940" t="s">
        <v>44</v>
      </c>
      <c r="B13" s="936"/>
      <c r="C13" s="937"/>
      <c r="D13" s="937"/>
      <c r="E13" s="937"/>
      <c r="F13" s="937"/>
      <c r="G13" s="937"/>
      <c r="H13" s="937"/>
      <c r="I13" s="937"/>
      <c r="J13" s="937"/>
      <c r="K13" s="937"/>
      <c r="L13" s="937"/>
      <c r="M13" s="938"/>
      <c r="N13" s="982" t="s">
        <v>5</v>
      </c>
    </row>
    <row r="14" spans="1:14" s="169" customFormat="1" ht="22.5" customHeight="1">
      <c r="A14" s="958" t="s">
        <v>66</v>
      </c>
      <c r="B14" s="1222">
        <v>1622</v>
      </c>
      <c r="C14" s="1223">
        <v>3241</v>
      </c>
      <c r="D14" s="1223">
        <v>3323</v>
      </c>
      <c r="E14" s="1223">
        <v>4504</v>
      </c>
      <c r="F14" s="1223">
        <v>4817</v>
      </c>
      <c r="G14" s="1223">
        <v>4136</v>
      </c>
      <c r="H14" s="1223">
        <v>2459</v>
      </c>
      <c r="I14" s="1223">
        <v>1079</v>
      </c>
      <c r="J14" s="1223">
        <v>427</v>
      </c>
      <c r="K14" s="1223">
        <v>182</v>
      </c>
      <c r="L14" s="1223">
        <v>141</v>
      </c>
      <c r="M14" s="1224">
        <v>25931</v>
      </c>
      <c r="N14" s="983" t="s">
        <v>71</v>
      </c>
    </row>
    <row r="15" spans="1:14" s="169" customFormat="1" ht="22.5" customHeight="1">
      <c r="A15" s="959" t="s">
        <v>286</v>
      </c>
      <c r="B15" s="1222">
        <v>519</v>
      </c>
      <c r="C15" s="1223">
        <v>1307</v>
      </c>
      <c r="D15" s="1223">
        <v>1420</v>
      </c>
      <c r="E15" s="1223">
        <v>1659</v>
      </c>
      <c r="F15" s="1223">
        <v>1316</v>
      </c>
      <c r="G15" s="1223">
        <v>865</v>
      </c>
      <c r="H15" s="1223">
        <v>454</v>
      </c>
      <c r="I15" s="1223">
        <v>207</v>
      </c>
      <c r="J15" s="1223">
        <v>76</v>
      </c>
      <c r="K15" s="1223">
        <v>33</v>
      </c>
      <c r="L15" s="1223">
        <v>18</v>
      </c>
      <c r="M15" s="1224">
        <v>7874</v>
      </c>
      <c r="N15" s="984" t="s">
        <v>287</v>
      </c>
    </row>
    <row r="16" spans="1:14" s="169" customFormat="1" ht="22.5" customHeight="1">
      <c r="A16" s="960" t="s">
        <v>69</v>
      </c>
      <c r="B16" s="1222">
        <v>58</v>
      </c>
      <c r="C16" s="1223">
        <v>60</v>
      </c>
      <c r="D16" s="1223">
        <v>64</v>
      </c>
      <c r="E16" s="1223">
        <v>85</v>
      </c>
      <c r="F16" s="1223">
        <v>62</v>
      </c>
      <c r="G16" s="1223">
        <v>49</v>
      </c>
      <c r="H16" s="1223">
        <v>21</v>
      </c>
      <c r="I16" s="1223">
        <v>8</v>
      </c>
      <c r="J16" s="1223">
        <v>4</v>
      </c>
      <c r="K16" s="1223">
        <v>1</v>
      </c>
      <c r="L16" s="1223">
        <v>1</v>
      </c>
      <c r="M16" s="1224">
        <v>413</v>
      </c>
      <c r="N16" s="985" t="s">
        <v>130</v>
      </c>
    </row>
    <row r="17" spans="1:14" s="169" customFormat="1" ht="22.5" customHeight="1">
      <c r="A17" s="960" t="s">
        <v>289</v>
      </c>
      <c r="B17" s="1222">
        <v>13</v>
      </c>
      <c r="C17" s="1223">
        <v>8</v>
      </c>
      <c r="D17" s="1223">
        <v>10</v>
      </c>
      <c r="E17" s="1223">
        <v>9</v>
      </c>
      <c r="F17" s="1223">
        <v>15</v>
      </c>
      <c r="G17" s="1223">
        <v>7</v>
      </c>
      <c r="H17" s="1223">
        <v>4</v>
      </c>
      <c r="I17" s="1223">
        <v>2</v>
      </c>
      <c r="J17" s="1223">
        <v>1</v>
      </c>
      <c r="K17" s="1223">
        <v>1</v>
      </c>
      <c r="L17" s="1223">
        <v>1</v>
      </c>
      <c r="M17" s="1224">
        <v>71</v>
      </c>
      <c r="N17" s="525" t="s">
        <v>288</v>
      </c>
    </row>
    <row r="18" spans="1:14" s="169" customFormat="1" ht="22.5" customHeight="1">
      <c r="A18" s="960" t="s">
        <v>1</v>
      </c>
      <c r="B18" s="1222">
        <v>211</v>
      </c>
      <c r="C18" s="1223">
        <v>284</v>
      </c>
      <c r="D18" s="1223">
        <v>163</v>
      </c>
      <c r="E18" s="1223">
        <v>251</v>
      </c>
      <c r="F18" s="1223">
        <v>204</v>
      </c>
      <c r="G18" s="1223">
        <v>101</v>
      </c>
      <c r="H18" s="1223">
        <v>53</v>
      </c>
      <c r="I18" s="1223">
        <v>22</v>
      </c>
      <c r="J18" s="1223">
        <v>7</v>
      </c>
      <c r="K18" s="1223">
        <v>3</v>
      </c>
      <c r="L18" s="1223">
        <v>0</v>
      </c>
      <c r="M18" s="1224">
        <v>1299</v>
      </c>
      <c r="N18" s="525" t="s">
        <v>4</v>
      </c>
    </row>
    <row r="19" spans="1:14" s="169" customFormat="1" ht="22.5" customHeight="1">
      <c r="A19" s="961" t="s">
        <v>43</v>
      </c>
      <c r="B19" s="1227">
        <v>2423</v>
      </c>
      <c r="C19" s="1228">
        <v>4900</v>
      </c>
      <c r="D19" s="1228">
        <v>4980</v>
      </c>
      <c r="E19" s="1228">
        <v>6508</v>
      </c>
      <c r="F19" s="1228">
        <v>6414</v>
      </c>
      <c r="G19" s="1228">
        <v>5158</v>
      </c>
      <c r="H19" s="1228">
        <v>2991</v>
      </c>
      <c r="I19" s="1228">
        <v>1318</v>
      </c>
      <c r="J19" s="1228">
        <v>515</v>
      </c>
      <c r="K19" s="1228">
        <v>220</v>
      </c>
      <c r="L19" s="1228">
        <v>161</v>
      </c>
      <c r="M19" s="1229">
        <v>35588</v>
      </c>
      <c r="N19" s="988" t="s">
        <v>2</v>
      </c>
    </row>
    <row r="20" spans="1:14" s="30" customFormat="1" ht="17.25" customHeight="1">
      <c r="A20" s="2322" t="s">
        <v>428</v>
      </c>
      <c r="B20" s="2322"/>
      <c r="C20" s="2322"/>
      <c r="D20" s="2322"/>
      <c r="E20" s="2322"/>
      <c r="F20" s="2322"/>
      <c r="G20" s="2322"/>
      <c r="H20" s="2322"/>
      <c r="I20" s="2322"/>
      <c r="J20" s="2322"/>
      <c r="K20" s="2322"/>
      <c r="L20" s="2322"/>
      <c r="M20" s="2322"/>
      <c r="N20" s="2322"/>
    </row>
    <row r="21" spans="1:14" s="30" customFormat="1" ht="27.75" customHeight="1">
      <c r="A21" s="2323" t="s">
        <v>512</v>
      </c>
      <c r="B21" s="2323"/>
      <c r="C21" s="2323"/>
      <c r="D21" s="2323"/>
      <c r="E21" s="2323"/>
      <c r="F21" s="2323"/>
      <c r="G21" s="2323"/>
      <c r="H21" s="2323"/>
      <c r="I21" s="2323"/>
      <c r="J21" s="2323"/>
      <c r="K21" s="2323"/>
      <c r="L21" s="2323"/>
      <c r="M21" s="2323"/>
      <c r="N21" s="2323"/>
    </row>
    <row r="22" spans="1:14" s="33" customFormat="1" ht="5.0999999999999996" customHeigh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s="168" customFormat="1" ht="22.5" customHeight="1">
      <c r="A23" s="2324" t="s">
        <v>272</v>
      </c>
      <c r="B23" s="2326" t="s">
        <v>123</v>
      </c>
      <c r="C23" s="2327"/>
      <c r="D23" s="2327"/>
      <c r="E23" s="2327"/>
      <c r="F23" s="2327"/>
      <c r="G23" s="2327"/>
      <c r="H23" s="2328" t="s">
        <v>124</v>
      </c>
      <c r="I23" s="2328"/>
      <c r="J23" s="2328"/>
      <c r="K23" s="2328"/>
      <c r="L23" s="2329"/>
      <c r="M23" s="534" t="s">
        <v>43</v>
      </c>
      <c r="N23" s="2330" t="s">
        <v>270</v>
      </c>
    </row>
    <row r="24" spans="1:14" s="168" customFormat="1" ht="33.75" customHeight="1">
      <c r="A24" s="2325"/>
      <c r="B24" s="535">
        <v>1</v>
      </c>
      <c r="C24" s="536">
        <v>2</v>
      </c>
      <c r="D24" s="537">
        <v>3</v>
      </c>
      <c r="E24" s="536">
        <v>4</v>
      </c>
      <c r="F24" s="537">
        <v>5</v>
      </c>
      <c r="G24" s="536">
        <v>6</v>
      </c>
      <c r="H24" s="537">
        <v>7</v>
      </c>
      <c r="I24" s="536">
        <v>8</v>
      </c>
      <c r="J24" s="537">
        <v>9</v>
      </c>
      <c r="K24" s="538">
        <v>10</v>
      </c>
      <c r="L24" s="539" t="s">
        <v>131</v>
      </c>
      <c r="M24" s="540" t="s">
        <v>2</v>
      </c>
      <c r="N24" s="2331"/>
    </row>
    <row r="25" spans="1:14" s="561" customFormat="1" ht="21.75" customHeight="1">
      <c r="A25" s="971" t="s">
        <v>45</v>
      </c>
      <c r="B25" s="972"/>
      <c r="C25" s="972"/>
      <c r="D25" s="972"/>
      <c r="E25" s="972"/>
      <c r="F25" s="972"/>
      <c r="G25" s="972"/>
      <c r="H25" s="972"/>
      <c r="I25" s="972"/>
      <c r="J25" s="972"/>
      <c r="K25" s="972"/>
      <c r="L25" s="972"/>
      <c r="M25" s="973"/>
      <c r="N25" s="977" t="s">
        <v>7</v>
      </c>
    </row>
    <row r="26" spans="1:14" s="561" customFormat="1" ht="21.75" customHeight="1">
      <c r="A26" s="770" t="s">
        <v>66</v>
      </c>
      <c r="B26" s="1222">
        <v>1303</v>
      </c>
      <c r="C26" s="1223">
        <v>3491</v>
      </c>
      <c r="D26" s="1223">
        <v>3616</v>
      </c>
      <c r="E26" s="1223">
        <v>4492</v>
      </c>
      <c r="F26" s="1223">
        <v>4978</v>
      </c>
      <c r="G26" s="1223">
        <v>4614</v>
      </c>
      <c r="H26" s="1223">
        <v>3299</v>
      </c>
      <c r="I26" s="1223">
        <v>1730</v>
      </c>
      <c r="J26" s="1223">
        <v>747</v>
      </c>
      <c r="K26" s="1223">
        <v>301</v>
      </c>
      <c r="L26" s="1223">
        <v>200</v>
      </c>
      <c r="M26" s="1224">
        <v>28771</v>
      </c>
      <c r="N26" s="566" t="s">
        <v>71</v>
      </c>
    </row>
    <row r="27" spans="1:14" s="561" customFormat="1" ht="21.75" customHeight="1">
      <c r="A27" s="975" t="s">
        <v>286</v>
      </c>
      <c r="B27" s="1222">
        <v>38</v>
      </c>
      <c r="C27" s="1223">
        <v>216</v>
      </c>
      <c r="D27" s="1223">
        <v>246</v>
      </c>
      <c r="E27" s="1223">
        <v>330</v>
      </c>
      <c r="F27" s="1223">
        <v>247</v>
      </c>
      <c r="G27" s="1223">
        <v>181</v>
      </c>
      <c r="H27" s="1223">
        <v>99</v>
      </c>
      <c r="I27" s="1223">
        <v>36</v>
      </c>
      <c r="J27" s="1223">
        <v>14</v>
      </c>
      <c r="K27" s="1223">
        <v>7</v>
      </c>
      <c r="L27" s="1223">
        <v>10</v>
      </c>
      <c r="M27" s="1224">
        <v>1424</v>
      </c>
      <c r="N27" s="963" t="s">
        <v>287</v>
      </c>
    </row>
    <row r="28" spans="1:14" s="561" customFormat="1" ht="21.75" customHeight="1">
      <c r="A28" s="976" t="s">
        <v>69</v>
      </c>
      <c r="B28" s="1222">
        <v>64</v>
      </c>
      <c r="C28" s="1223">
        <v>164</v>
      </c>
      <c r="D28" s="1223">
        <v>142</v>
      </c>
      <c r="E28" s="1223">
        <v>199</v>
      </c>
      <c r="F28" s="1223">
        <v>180</v>
      </c>
      <c r="G28" s="1223">
        <v>104</v>
      </c>
      <c r="H28" s="1223">
        <v>58</v>
      </c>
      <c r="I28" s="1223">
        <v>36</v>
      </c>
      <c r="J28" s="1223">
        <v>17</v>
      </c>
      <c r="K28" s="1223">
        <v>4</v>
      </c>
      <c r="L28" s="1223">
        <v>3</v>
      </c>
      <c r="M28" s="1224">
        <v>971</v>
      </c>
      <c r="N28" s="964" t="s">
        <v>130</v>
      </c>
    </row>
    <row r="29" spans="1:14" s="561" customFormat="1" ht="21.75" customHeight="1">
      <c r="A29" s="976" t="s">
        <v>289</v>
      </c>
      <c r="B29" s="1222">
        <v>2</v>
      </c>
      <c r="C29" s="1223">
        <v>2</v>
      </c>
      <c r="D29" s="1223">
        <v>1</v>
      </c>
      <c r="E29" s="1223">
        <v>3</v>
      </c>
      <c r="F29" s="1223">
        <v>5</v>
      </c>
      <c r="G29" s="1223">
        <v>3</v>
      </c>
      <c r="H29" s="1223">
        <v>1</v>
      </c>
      <c r="I29" s="1223">
        <v>0</v>
      </c>
      <c r="J29" s="1223">
        <v>0</v>
      </c>
      <c r="K29" s="1223">
        <v>1</v>
      </c>
      <c r="L29" s="1223">
        <v>0</v>
      </c>
      <c r="M29" s="1224">
        <v>18</v>
      </c>
      <c r="N29" s="567" t="s">
        <v>288</v>
      </c>
    </row>
    <row r="30" spans="1:14" s="561" customFormat="1" ht="21.75" customHeight="1">
      <c r="A30" s="976" t="s">
        <v>1</v>
      </c>
      <c r="B30" s="1222">
        <v>1</v>
      </c>
      <c r="C30" s="1223">
        <v>4</v>
      </c>
      <c r="D30" s="1223">
        <v>4</v>
      </c>
      <c r="E30" s="1223">
        <v>5</v>
      </c>
      <c r="F30" s="1223">
        <v>2</v>
      </c>
      <c r="G30" s="1223">
        <v>1</v>
      </c>
      <c r="H30" s="1223">
        <v>1</v>
      </c>
      <c r="I30" s="1223">
        <v>3</v>
      </c>
      <c r="J30" s="1223">
        <v>0</v>
      </c>
      <c r="K30" s="1223">
        <v>0</v>
      </c>
      <c r="L30" s="1223">
        <v>0</v>
      </c>
      <c r="M30" s="1224">
        <v>21</v>
      </c>
      <c r="N30" s="567" t="s">
        <v>4</v>
      </c>
    </row>
    <row r="31" spans="1:14" s="561" customFormat="1" ht="21.75" customHeight="1">
      <c r="A31" s="628" t="s">
        <v>43</v>
      </c>
      <c r="B31" s="1225">
        <v>1408</v>
      </c>
      <c r="C31" s="1226">
        <v>3877</v>
      </c>
      <c r="D31" s="1226">
        <v>4009</v>
      </c>
      <c r="E31" s="1226">
        <v>5029</v>
      </c>
      <c r="F31" s="1226">
        <v>5412</v>
      </c>
      <c r="G31" s="1226">
        <v>4903</v>
      </c>
      <c r="H31" s="1226">
        <v>3458</v>
      </c>
      <c r="I31" s="1226">
        <v>1805</v>
      </c>
      <c r="J31" s="1226">
        <v>778</v>
      </c>
      <c r="K31" s="1226">
        <v>313</v>
      </c>
      <c r="L31" s="1226">
        <v>213</v>
      </c>
      <c r="M31" s="1224">
        <v>31205</v>
      </c>
      <c r="N31" s="965" t="s">
        <v>2</v>
      </c>
    </row>
    <row r="32" spans="1:14" s="561" customFormat="1" ht="21.75" customHeight="1">
      <c r="A32" s="568" t="s">
        <v>46</v>
      </c>
      <c r="B32" s="968"/>
      <c r="C32" s="969"/>
      <c r="D32" s="969"/>
      <c r="E32" s="969"/>
      <c r="F32" s="969"/>
      <c r="G32" s="969"/>
      <c r="H32" s="969"/>
      <c r="I32" s="969"/>
      <c r="J32" s="969"/>
      <c r="K32" s="969"/>
      <c r="L32" s="969"/>
      <c r="M32" s="970"/>
      <c r="N32" s="554" t="s">
        <v>9</v>
      </c>
    </row>
    <row r="33" spans="1:14" s="562" customFormat="1" ht="21.75" customHeight="1">
      <c r="A33" s="974" t="s">
        <v>66</v>
      </c>
      <c r="B33" s="1222">
        <v>199</v>
      </c>
      <c r="C33" s="1223">
        <v>326</v>
      </c>
      <c r="D33" s="1223">
        <v>375</v>
      </c>
      <c r="E33" s="1223">
        <v>503</v>
      </c>
      <c r="F33" s="1223">
        <v>513</v>
      </c>
      <c r="G33" s="1223">
        <v>478</v>
      </c>
      <c r="H33" s="1223">
        <v>343</v>
      </c>
      <c r="I33" s="1223">
        <v>189</v>
      </c>
      <c r="J33" s="1223">
        <v>66</v>
      </c>
      <c r="K33" s="1223">
        <v>38</v>
      </c>
      <c r="L33" s="1223">
        <v>26</v>
      </c>
      <c r="M33" s="1224">
        <v>3056</v>
      </c>
      <c r="N33" s="566" t="s">
        <v>71</v>
      </c>
    </row>
    <row r="34" spans="1:14" s="561" customFormat="1" ht="21.75" customHeight="1">
      <c r="A34" s="975" t="s">
        <v>286</v>
      </c>
      <c r="B34" s="1222">
        <v>9</v>
      </c>
      <c r="C34" s="1223">
        <v>36</v>
      </c>
      <c r="D34" s="1223">
        <v>44</v>
      </c>
      <c r="E34" s="1223">
        <v>46</v>
      </c>
      <c r="F34" s="1223">
        <v>46</v>
      </c>
      <c r="G34" s="1223">
        <v>35</v>
      </c>
      <c r="H34" s="1223">
        <v>20</v>
      </c>
      <c r="I34" s="1223">
        <v>11</v>
      </c>
      <c r="J34" s="1223">
        <v>6</v>
      </c>
      <c r="K34" s="1223">
        <v>3</v>
      </c>
      <c r="L34" s="1223">
        <v>0</v>
      </c>
      <c r="M34" s="1224">
        <v>256</v>
      </c>
      <c r="N34" s="963" t="s">
        <v>287</v>
      </c>
    </row>
    <row r="35" spans="1:14" s="561" customFormat="1" ht="21.75" customHeight="1">
      <c r="A35" s="976" t="s">
        <v>69</v>
      </c>
      <c r="B35" s="1222">
        <v>5</v>
      </c>
      <c r="C35" s="1223">
        <v>9</v>
      </c>
      <c r="D35" s="1223">
        <v>12</v>
      </c>
      <c r="E35" s="1223">
        <v>16</v>
      </c>
      <c r="F35" s="1223">
        <v>8</v>
      </c>
      <c r="G35" s="1223">
        <v>6</v>
      </c>
      <c r="H35" s="1223">
        <v>5</v>
      </c>
      <c r="I35" s="1223">
        <v>1</v>
      </c>
      <c r="J35" s="1223">
        <v>2</v>
      </c>
      <c r="K35" s="1223">
        <v>0</v>
      </c>
      <c r="L35" s="1223">
        <v>0</v>
      </c>
      <c r="M35" s="1224">
        <v>64</v>
      </c>
      <c r="N35" s="964" t="s">
        <v>130</v>
      </c>
    </row>
    <row r="36" spans="1:14" s="561" customFormat="1" ht="21.75" customHeight="1">
      <c r="A36" s="976" t="s">
        <v>289</v>
      </c>
      <c r="B36" s="1222">
        <v>0</v>
      </c>
      <c r="C36" s="1223">
        <v>0</v>
      </c>
      <c r="D36" s="1223">
        <v>0</v>
      </c>
      <c r="E36" s="1223">
        <v>0</v>
      </c>
      <c r="F36" s="1223">
        <v>0</v>
      </c>
      <c r="G36" s="1223">
        <v>0</v>
      </c>
      <c r="H36" s="1223">
        <v>0</v>
      </c>
      <c r="I36" s="1223">
        <v>0</v>
      </c>
      <c r="J36" s="1223">
        <v>0</v>
      </c>
      <c r="K36" s="1223">
        <v>0</v>
      </c>
      <c r="L36" s="1223">
        <v>0</v>
      </c>
      <c r="M36" s="1224">
        <v>0</v>
      </c>
      <c r="N36" s="567" t="s">
        <v>288</v>
      </c>
    </row>
    <row r="37" spans="1:14" s="561" customFormat="1" ht="21.75" customHeight="1">
      <c r="A37" s="976" t="s">
        <v>1</v>
      </c>
      <c r="B37" s="1222">
        <v>2</v>
      </c>
      <c r="C37" s="1223">
        <v>3</v>
      </c>
      <c r="D37" s="1223">
        <v>5</v>
      </c>
      <c r="E37" s="1223">
        <v>4</v>
      </c>
      <c r="F37" s="1223">
        <v>3</v>
      </c>
      <c r="G37" s="1223">
        <v>1</v>
      </c>
      <c r="H37" s="1223">
        <v>0</v>
      </c>
      <c r="I37" s="1223">
        <v>0</v>
      </c>
      <c r="J37" s="1223">
        <v>1</v>
      </c>
      <c r="K37" s="1223">
        <v>0</v>
      </c>
      <c r="L37" s="1223">
        <v>0</v>
      </c>
      <c r="M37" s="1224">
        <v>19</v>
      </c>
      <c r="N37" s="567" t="s">
        <v>4</v>
      </c>
    </row>
    <row r="38" spans="1:14" s="561" customFormat="1" ht="21.75" customHeight="1">
      <c r="A38" s="630" t="s">
        <v>43</v>
      </c>
      <c r="B38" s="1227">
        <v>215</v>
      </c>
      <c r="C38" s="1228">
        <v>374</v>
      </c>
      <c r="D38" s="1228">
        <v>436</v>
      </c>
      <c r="E38" s="1228">
        <v>569</v>
      </c>
      <c r="F38" s="1228">
        <v>570</v>
      </c>
      <c r="G38" s="1228">
        <v>520</v>
      </c>
      <c r="H38" s="1228">
        <v>368</v>
      </c>
      <c r="I38" s="1228">
        <v>201</v>
      </c>
      <c r="J38" s="1228">
        <v>75</v>
      </c>
      <c r="K38" s="1228">
        <v>41</v>
      </c>
      <c r="L38" s="1228">
        <v>26</v>
      </c>
      <c r="M38" s="1229">
        <v>3395</v>
      </c>
      <c r="N38" s="1011" t="s">
        <v>2</v>
      </c>
    </row>
  </sheetData>
  <mergeCells count="12">
    <mergeCell ref="A20:N20"/>
    <mergeCell ref="A21:N21"/>
    <mergeCell ref="A23:A24"/>
    <mergeCell ref="B23:G23"/>
    <mergeCell ref="H23:L23"/>
    <mergeCell ref="N23:N24"/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4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1" manualBreakCount="1">
    <brk id="19" max="1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1"/>
  </sheetPr>
  <dimension ref="A1:N37"/>
  <sheetViews>
    <sheetView showGridLines="0" rightToLeft="1" view="pageBreakPreview" zoomScaleNormal="100" zoomScaleSheetLayoutView="100" workbookViewId="0">
      <selection activeCell="R22" sqref="R22"/>
    </sheetView>
  </sheetViews>
  <sheetFormatPr defaultColWidth="8" defaultRowHeight="12.75"/>
  <cols>
    <col min="1" max="1" width="13.85546875" style="34" customWidth="1"/>
    <col min="2" max="2" width="8.28515625" style="34" bestFit="1" customWidth="1"/>
    <col min="3" max="3" width="9.140625" style="34" bestFit="1" customWidth="1"/>
    <col min="4" max="8" width="9.28515625" style="34" bestFit="1" customWidth="1"/>
    <col min="9" max="12" width="8.28515625" style="34" bestFit="1" customWidth="1"/>
    <col min="13" max="13" width="9.85546875" style="34" customWidth="1"/>
    <col min="14" max="14" width="20.5703125" style="35" customWidth="1"/>
    <col min="15" max="16" width="6" style="34" bestFit="1" customWidth="1"/>
    <col min="17" max="16384" width="8" style="34"/>
  </cols>
  <sheetData>
    <row r="1" spans="1:14" s="30" customFormat="1" ht="17.25" customHeight="1">
      <c r="A1" s="2322" t="s">
        <v>426</v>
      </c>
      <c r="B1" s="2322"/>
      <c r="C1" s="2322"/>
      <c r="D1" s="2322"/>
      <c r="E1" s="2322"/>
      <c r="F1" s="2322"/>
      <c r="G1" s="2322"/>
      <c r="H1" s="2322"/>
      <c r="I1" s="2322"/>
      <c r="J1" s="2322"/>
      <c r="K1" s="2322"/>
      <c r="L1" s="2322"/>
      <c r="M1" s="2322"/>
      <c r="N1" s="2322"/>
    </row>
    <row r="2" spans="1:14" s="30" customFormat="1" ht="32.25" customHeight="1">
      <c r="A2" s="2323" t="s">
        <v>393</v>
      </c>
      <c r="B2" s="2323"/>
      <c r="C2" s="2323"/>
      <c r="D2" s="2323"/>
      <c r="E2" s="2323"/>
      <c r="F2" s="2323"/>
      <c r="G2" s="2323"/>
      <c r="H2" s="2323"/>
      <c r="I2" s="2323"/>
      <c r="J2" s="2323"/>
      <c r="K2" s="2323"/>
      <c r="L2" s="2323"/>
      <c r="M2" s="2323"/>
      <c r="N2" s="2323"/>
    </row>
    <row r="3" spans="1:14" s="33" customFormat="1" ht="5.0999999999999996" customHeight="1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1"/>
      <c r="N3" s="31"/>
    </row>
    <row r="4" spans="1:14" s="168" customFormat="1" ht="20.25" customHeight="1">
      <c r="A4" s="2324" t="s">
        <v>230</v>
      </c>
      <c r="B4" s="2326" t="s">
        <v>123</v>
      </c>
      <c r="C4" s="2327"/>
      <c r="D4" s="2327"/>
      <c r="E4" s="2327"/>
      <c r="F4" s="2327"/>
      <c r="G4" s="2327"/>
      <c r="H4" s="2328" t="s">
        <v>124</v>
      </c>
      <c r="I4" s="2328"/>
      <c r="J4" s="2328"/>
      <c r="K4" s="2328"/>
      <c r="L4" s="2329"/>
      <c r="M4" s="534" t="s">
        <v>43</v>
      </c>
      <c r="N4" s="2331" t="s">
        <v>231</v>
      </c>
    </row>
    <row r="5" spans="1:14" s="168" customFormat="1" ht="24.75" customHeight="1">
      <c r="A5" s="2325"/>
      <c r="B5" s="1465">
        <v>1</v>
      </c>
      <c r="C5" s="536">
        <v>2</v>
      </c>
      <c r="D5" s="537">
        <v>3</v>
      </c>
      <c r="E5" s="536">
        <v>4</v>
      </c>
      <c r="F5" s="537">
        <v>5</v>
      </c>
      <c r="G5" s="536">
        <v>6</v>
      </c>
      <c r="H5" s="537">
        <v>7</v>
      </c>
      <c r="I5" s="536">
        <v>8</v>
      </c>
      <c r="J5" s="537">
        <v>9</v>
      </c>
      <c r="K5" s="538">
        <v>10</v>
      </c>
      <c r="L5" s="539" t="s">
        <v>131</v>
      </c>
      <c r="M5" s="540" t="s">
        <v>2</v>
      </c>
      <c r="N5" s="2332"/>
    </row>
    <row r="6" spans="1:14" s="168" customFormat="1" ht="28.5" customHeight="1">
      <c r="A6" s="541" t="s">
        <v>416</v>
      </c>
      <c r="B6" s="542"/>
      <c r="C6" s="543"/>
      <c r="D6" s="543"/>
      <c r="E6" s="543"/>
      <c r="F6" s="543"/>
      <c r="G6" s="543"/>
      <c r="H6" s="543"/>
      <c r="I6" s="543"/>
      <c r="J6" s="543"/>
      <c r="K6" s="544"/>
      <c r="L6" s="544"/>
      <c r="M6" s="545"/>
      <c r="N6" s="1658" t="s">
        <v>386</v>
      </c>
    </row>
    <row r="7" spans="1:14" s="169" customFormat="1" ht="12.95" customHeight="1">
      <c r="A7" s="547" t="s">
        <v>115</v>
      </c>
      <c r="B7" s="1174">
        <v>299</v>
      </c>
      <c r="C7" s="906">
        <v>223</v>
      </c>
      <c r="D7" s="906">
        <v>141</v>
      </c>
      <c r="E7" s="906">
        <v>113</v>
      </c>
      <c r="F7" s="906">
        <v>111</v>
      </c>
      <c r="G7" s="906">
        <v>63</v>
      </c>
      <c r="H7" s="906">
        <v>50</v>
      </c>
      <c r="I7" s="906">
        <v>28</v>
      </c>
      <c r="J7" s="906">
        <v>17</v>
      </c>
      <c r="K7" s="906">
        <v>8</v>
      </c>
      <c r="L7" s="906">
        <v>7</v>
      </c>
      <c r="M7" s="1175">
        <v>1060</v>
      </c>
      <c r="N7" s="548" t="s">
        <v>115</v>
      </c>
    </row>
    <row r="8" spans="1:14" s="169" customFormat="1" ht="12.95" customHeight="1">
      <c r="A8" s="547" t="s">
        <v>0</v>
      </c>
      <c r="B8" s="1174">
        <v>762</v>
      </c>
      <c r="C8" s="906">
        <v>1186</v>
      </c>
      <c r="D8" s="906">
        <v>978</v>
      </c>
      <c r="E8" s="906">
        <v>1003</v>
      </c>
      <c r="F8" s="906">
        <v>703</v>
      </c>
      <c r="G8" s="906">
        <v>481</v>
      </c>
      <c r="H8" s="906">
        <v>226</v>
      </c>
      <c r="I8" s="906">
        <v>144</v>
      </c>
      <c r="J8" s="906">
        <v>48</v>
      </c>
      <c r="K8" s="906">
        <v>23</v>
      </c>
      <c r="L8" s="906">
        <v>21</v>
      </c>
      <c r="M8" s="1175">
        <v>5575</v>
      </c>
      <c r="N8" s="548" t="s">
        <v>0</v>
      </c>
    </row>
    <row r="9" spans="1:14" s="169" customFormat="1" ht="12.95" customHeight="1">
      <c r="A9" s="547" t="s">
        <v>15</v>
      </c>
      <c r="B9" s="1174">
        <v>946</v>
      </c>
      <c r="C9" s="906">
        <v>2384</v>
      </c>
      <c r="D9" s="906">
        <v>2404</v>
      </c>
      <c r="E9" s="906">
        <v>2736</v>
      </c>
      <c r="F9" s="906">
        <v>2425</v>
      </c>
      <c r="G9" s="906">
        <v>1919</v>
      </c>
      <c r="H9" s="906">
        <v>1138</v>
      </c>
      <c r="I9" s="906">
        <v>512</v>
      </c>
      <c r="J9" s="906">
        <v>217</v>
      </c>
      <c r="K9" s="906">
        <v>80</v>
      </c>
      <c r="L9" s="906">
        <v>48</v>
      </c>
      <c r="M9" s="1175">
        <v>14809</v>
      </c>
      <c r="N9" s="548" t="s">
        <v>15</v>
      </c>
    </row>
    <row r="10" spans="1:14" s="169" customFormat="1" ht="12.95" customHeight="1">
      <c r="A10" s="547" t="s">
        <v>116</v>
      </c>
      <c r="B10" s="1174">
        <v>817</v>
      </c>
      <c r="C10" s="906">
        <v>2414</v>
      </c>
      <c r="D10" s="906">
        <v>2702</v>
      </c>
      <c r="E10" s="906">
        <v>3565</v>
      </c>
      <c r="F10" s="906">
        <v>3643</v>
      </c>
      <c r="G10" s="906">
        <v>3136</v>
      </c>
      <c r="H10" s="906">
        <v>2029</v>
      </c>
      <c r="I10" s="906">
        <v>1003</v>
      </c>
      <c r="J10" s="906">
        <v>386</v>
      </c>
      <c r="K10" s="906">
        <v>149</v>
      </c>
      <c r="L10" s="906">
        <v>87</v>
      </c>
      <c r="M10" s="1175">
        <v>19931</v>
      </c>
      <c r="N10" s="548" t="s">
        <v>116</v>
      </c>
    </row>
    <row r="11" spans="1:14" s="169" customFormat="1" ht="12.95" customHeight="1">
      <c r="A11" s="1172" t="s">
        <v>236</v>
      </c>
      <c r="B11" s="1174">
        <v>1008</v>
      </c>
      <c r="C11" s="906">
        <v>2653</v>
      </c>
      <c r="D11" s="906">
        <v>3028</v>
      </c>
      <c r="E11" s="906">
        <v>4429</v>
      </c>
      <c r="F11" s="906">
        <v>5305</v>
      </c>
      <c r="G11" s="906">
        <v>4879</v>
      </c>
      <c r="H11" s="906">
        <v>3320</v>
      </c>
      <c r="I11" s="906">
        <v>1612</v>
      </c>
      <c r="J11" s="906">
        <v>692</v>
      </c>
      <c r="K11" s="906">
        <v>311</v>
      </c>
      <c r="L11" s="906">
        <v>237</v>
      </c>
      <c r="M11" s="1175">
        <v>27474</v>
      </c>
      <c r="N11" s="548" t="s">
        <v>236</v>
      </c>
    </row>
    <row r="12" spans="1:14" s="169" customFormat="1" ht="12.95" customHeight="1">
      <c r="A12" s="549" t="s">
        <v>1</v>
      </c>
      <c r="B12" s="1174">
        <v>214</v>
      </c>
      <c r="C12" s="906">
        <v>291</v>
      </c>
      <c r="D12" s="906">
        <v>172</v>
      </c>
      <c r="E12" s="906">
        <v>260</v>
      </c>
      <c r="F12" s="906">
        <v>209</v>
      </c>
      <c r="G12" s="906">
        <v>103</v>
      </c>
      <c r="H12" s="906">
        <v>54</v>
      </c>
      <c r="I12" s="906">
        <v>25</v>
      </c>
      <c r="J12" s="906">
        <v>8</v>
      </c>
      <c r="K12" s="906">
        <v>3</v>
      </c>
      <c r="L12" s="906">
        <v>0</v>
      </c>
      <c r="M12" s="1175">
        <v>1339</v>
      </c>
      <c r="N12" s="548" t="s">
        <v>4</v>
      </c>
    </row>
    <row r="13" spans="1:14" s="169" customFormat="1" ht="12.95" customHeight="1">
      <c r="A13" s="549" t="s">
        <v>43</v>
      </c>
      <c r="B13" s="1174">
        <v>4046</v>
      </c>
      <c r="C13" s="906">
        <v>9151</v>
      </c>
      <c r="D13" s="906">
        <v>9425</v>
      </c>
      <c r="E13" s="906">
        <v>12106</v>
      </c>
      <c r="F13" s="906">
        <v>12396</v>
      </c>
      <c r="G13" s="906">
        <v>10581</v>
      </c>
      <c r="H13" s="906">
        <v>6817</v>
      </c>
      <c r="I13" s="906">
        <v>3324</v>
      </c>
      <c r="J13" s="906">
        <v>1368</v>
      </c>
      <c r="K13" s="906">
        <v>574</v>
      </c>
      <c r="L13" s="906">
        <v>400</v>
      </c>
      <c r="M13" s="1175">
        <v>70188</v>
      </c>
      <c r="N13" s="548" t="s">
        <v>2</v>
      </c>
    </row>
    <row r="14" spans="1:14" s="169" customFormat="1" ht="12.95" customHeight="1">
      <c r="A14" s="549" t="s">
        <v>16</v>
      </c>
      <c r="B14" s="1176"/>
      <c r="C14" s="905"/>
      <c r="D14" s="905"/>
      <c r="E14" s="905"/>
      <c r="F14" s="905"/>
      <c r="G14" s="905"/>
      <c r="H14" s="905"/>
      <c r="I14" s="905"/>
      <c r="J14" s="905"/>
      <c r="K14" s="905"/>
      <c r="L14" s="905"/>
      <c r="M14" s="1177"/>
      <c r="N14" s="550" t="s">
        <v>5</v>
      </c>
    </row>
    <row r="15" spans="1:14" s="169" customFormat="1" ht="12.95" customHeight="1">
      <c r="A15" s="551" t="s">
        <v>115</v>
      </c>
      <c r="B15" s="1176">
        <v>112</v>
      </c>
      <c r="C15" s="905">
        <v>62</v>
      </c>
      <c r="D15" s="905">
        <v>38</v>
      </c>
      <c r="E15" s="905">
        <v>33</v>
      </c>
      <c r="F15" s="905">
        <v>27</v>
      </c>
      <c r="G15" s="905">
        <v>14</v>
      </c>
      <c r="H15" s="905">
        <v>11</v>
      </c>
      <c r="I15" s="905">
        <v>2</v>
      </c>
      <c r="J15" s="905">
        <v>2</v>
      </c>
      <c r="K15" s="905">
        <v>2</v>
      </c>
      <c r="L15" s="905">
        <v>1</v>
      </c>
      <c r="M15" s="1175">
        <v>304</v>
      </c>
      <c r="N15" s="552" t="s">
        <v>115</v>
      </c>
    </row>
    <row r="16" spans="1:14" s="169" customFormat="1" ht="12.95" customHeight="1">
      <c r="A16" s="551" t="s">
        <v>0</v>
      </c>
      <c r="B16" s="1176">
        <v>324</v>
      </c>
      <c r="C16" s="905">
        <v>446</v>
      </c>
      <c r="D16" s="905">
        <v>362</v>
      </c>
      <c r="E16" s="905">
        <v>339</v>
      </c>
      <c r="F16" s="905">
        <v>251</v>
      </c>
      <c r="G16" s="905">
        <v>190</v>
      </c>
      <c r="H16" s="905">
        <v>73</v>
      </c>
      <c r="I16" s="905">
        <v>47</v>
      </c>
      <c r="J16" s="905">
        <v>19</v>
      </c>
      <c r="K16" s="905">
        <v>6</v>
      </c>
      <c r="L16" s="905">
        <v>5</v>
      </c>
      <c r="M16" s="1175">
        <v>2062</v>
      </c>
      <c r="N16" s="552" t="s">
        <v>0</v>
      </c>
    </row>
    <row r="17" spans="1:14" s="169" customFormat="1" ht="12.95" customHeight="1">
      <c r="A17" s="551" t="s">
        <v>15</v>
      </c>
      <c r="B17" s="1176">
        <v>531</v>
      </c>
      <c r="C17" s="905">
        <v>1153</v>
      </c>
      <c r="D17" s="905">
        <v>1153</v>
      </c>
      <c r="E17" s="905">
        <v>1291</v>
      </c>
      <c r="F17" s="905">
        <v>1073</v>
      </c>
      <c r="G17" s="905">
        <v>822</v>
      </c>
      <c r="H17" s="905">
        <v>452</v>
      </c>
      <c r="I17" s="905">
        <v>206</v>
      </c>
      <c r="J17" s="905">
        <v>82</v>
      </c>
      <c r="K17" s="905">
        <v>27</v>
      </c>
      <c r="L17" s="905">
        <v>12</v>
      </c>
      <c r="M17" s="1175">
        <v>6802</v>
      </c>
      <c r="N17" s="552" t="s">
        <v>15</v>
      </c>
    </row>
    <row r="18" spans="1:14" s="169" customFormat="1" ht="12.95" customHeight="1">
      <c r="A18" s="551" t="s">
        <v>116</v>
      </c>
      <c r="B18" s="1176">
        <v>515</v>
      </c>
      <c r="C18" s="905">
        <v>1279</v>
      </c>
      <c r="D18" s="905">
        <v>1421</v>
      </c>
      <c r="E18" s="905">
        <v>1802</v>
      </c>
      <c r="F18" s="905">
        <v>1744</v>
      </c>
      <c r="G18" s="905">
        <v>1410</v>
      </c>
      <c r="H18" s="905">
        <v>838</v>
      </c>
      <c r="I18" s="905">
        <v>346</v>
      </c>
      <c r="J18" s="905">
        <v>130</v>
      </c>
      <c r="K18" s="905">
        <v>64</v>
      </c>
      <c r="L18" s="905">
        <v>33</v>
      </c>
      <c r="M18" s="1175">
        <v>9582</v>
      </c>
      <c r="N18" s="552" t="s">
        <v>116</v>
      </c>
    </row>
    <row r="19" spans="1:14" s="169" customFormat="1" ht="12.95" customHeight="1">
      <c r="A19" s="1173" t="s">
        <v>236</v>
      </c>
      <c r="B19" s="1176">
        <v>730</v>
      </c>
      <c r="C19" s="905">
        <v>1676</v>
      </c>
      <c r="D19" s="905">
        <v>1843</v>
      </c>
      <c r="E19" s="905">
        <v>2792</v>
      </c>
      <c r="F19" s="905">
        <v>3115</v>
      </c>
      <c r="G19" s="905">
        <v>2621</v>
      </c>
      <c r="H19" s="905">
        <v>1564</v>
      </c>
      <c r="I19" s="905">
        <v>695</v>
      </c>
      <c r="J19" s="905">
        <v>275</v>
      </c>
      <c r="K19" s="905">
        <v>118</v>
      </c>
      <c r="L19" s="905">
        <v>110</v>
      </c>
      <c r="M19" s="1175">
        <v>15539</v>
      </c>
      <c r="N19" s="552" t="s">
        <v>236</v>
      </c>
    </row>
    <row r="20" spans="1:14" s="169" customFormat="1" ht="12.95" customHeight="1">
      <c r="A20" s="553" t="s">
        <v>1</v>
      </c>
      <c r="B20" s="1176">
        <v>211</v>
      </c>
      <c r="C20" s="905">
        <v>284</v>
      </c>
      <c r="D20" s="905">
        <v>163</v>
      </c>
      <c r="E20" s="905">
        <v>251</v>
      </c>
      <c r="F20" s="905">
        <v>204</v>
      </c>
      <c r="G20" s="905">
        <v>101</v>
      </c>
      <c r="H20" s="905">
        <v>53</v>
      </c>
      <c r="I20" s="905">
        <v>22</v>
      </c>
      <c r="J20" s="905">
        <v>7</v>
      </c>
      <c r="K20" s="905">
        <v>3</v>
      </c>
      <c r="L20" s="905">
        <v>0</v>
      </c>
      <c r="M20" s="1175">
        <v>1299</v>
      </c>
      <c r="N20" s="552" t="s">
        <v>4</v>
      </c>
    </row>
    <row r="21" spans="1:14" s="169" customFormat="1" ht="12.95" customHeight="1">
      <c r="A21" s="549" t="s">
        <v>43</v>
      </c>
      <c r="B21" s="1174">
        <v>2423</v>
      </c>
      <c r="C21" s="906">
        <v>4900</v>
      </c>
      <c r="D21" s="906">
        <v>4980</v>
      </c>
      <c r="E21" s="906">
        <v>6508</v>
      </c>
      <c r="F21" s="906">
        <v>6414</v>
      </c>
      <c r="G21" s="906">
        <v>5158</v>
      </c>
      <c r="H21" s="906">
        <v>2991</v>
      </c>
      <c r="I21" s="906">
        <v>1318</v>
      </c>
      <c r="J21" s="906">
        <v>515</v>
      </c>
      <c r="K21" s="906">
        <v>220</v>
      </c>
      <c r="L21" s="906">
        <v>161</v>
      </c>
      <c r="M21" s="1175">
        <v>35588</v>
      </c>
      <c r="N21" s="548" t="s">
        <v>2</v>
      </c>
    </row>
    <row r="22" spans="1:14" s="169" customFormat="1" ht="12.95" customHeight="1">
      <c r="A22" s="549" t="s">
        <v>6</v>
      </c>
      <c r="B22" s="1178"/>
      <c r="C22" s="558"/>
      <c r="D22" s="558"/>
      <c r="E22" s="558"/>
      <c r="F22" s="558"/>
      <c r="G22" s="558"/>
      <c r="H22" s="558"/>
      <c r="I22" s="558"/>
      <c r="J22" s="558"/>
      <c r="K22" s="558"/>
      <c r="L22" s="558"/>
      <c r="M22" s="1179"/>
      <c r="N22" s="554" t="s">
        <v>7</v>
      </c>
    </row>
    <row r="23" spans="1:14" s="169" customFormat="1" ht="12.95" customHeight="1">
      <c r="A23" s="551" t="s">
        <v>115</v>
      </c>
      <c r="B23" s="1176">
        <v>170</v>
      </c>
      <c r="C23" s="905">
        <v>151</v>
      </c>
      <c r="D23" s="905">
        <v>97</v>
      </c>
      <c r="E23" s="905">
        <v>75</v>
      </c>
      <c r="F23" s="905">
        <v>81</v>
      </c>
      <c r="G23" s="905">
        <v>46</v>
      </c>
      <c r="H23" s="905">
        <v>39</v>
      </c>
      <c r="I23" s="905">
        <v>25</v>
      </c>
      <c r="J23" s="905">
        <v>15</v>
      </c>
      <c r="K23" s="905">
        <v>6</v>
      </c>
      <c r="L23" s="905">
        <v>6</v>
      </c>
      <c r="M23" s="1175">
        <v>711</v>
      </c>
      <c r="N23" s="552" t="s">
        <v>115</v>
      </c>
    </row>
    <row r="24" spans="1:14" s="169" customFormat="1" ht="12.95" customHeight="1">
      <c r="A24" s="551" t="s">
        <v>0</v>
      </c>
      <c r="B24" s="1176">
        <v>384</v>
      </c>
      <c r="C24" s="905">
        <v>657</v>
      </c>
      <c r="D24" s="905">
        <v>548</v>
      </c>
      <c r="E24" s="905">
        <v>579</v>
      </c>
      <c r="F24" s="905">
        <v>407</v>
      </c>
      <c r="G24" s="905">
        <v>255</v>
      </c>
      <c r="H24" s="905">
        <v>135</v>
      </c>
      <c r="I24" s="905">
        <v>86</v>
      </c>
      <c r="J24" s="905">
        <v>22</v>
      </c>
      <c r="K24" s="905">
        <v>15</v>
      </c>
      <c r="L24" s="905">
        <v>16</v>
      </c>
      <c r="M24" s="1175">
        <v>3104</v>
      </c>
      <c r="N24" s="552" t="s">
        <v>0</v>
      </c>
    </row>
    <row r="25" spans="1:14" s="169" customFormat="1" ht="12.95" customHeight="1">
      <c r="A25" s="551" t="s">
        <v>15</v>
      </c>
      <c r="B25" s="1176">
        <v>336</v>
      </c>
      <c r="C25" s="905">
        <v>1070</v>
      </c>
      <c r="D25" s="905">
        <v>1072</v>
      </c>
      <c r="E25" s="905">
        <v>1212</v>
      </c>
      <c r="F25" s="905">
        <v>1131</v>
      </c>
      <c r="G25" s="905">
        <v>899</v>
      </c>
      <c r="H25" s="905">
        <v>555</v>
      </c>
      <c r="I25" s="905">
        <v>251</v>
      </c>
      <c r="J25" s="905">
        <v>113</v>
      </c>
      <c r="K25" s="905">
        <v>40</v>
      </c>
      <c r="L25" s="905">
        <v>32</v>
      </c>
      <c r="M25" s="1175">
        <v>6711</v>
      </c>
      <c r="N25" s="552" t="s">
        <v>15</v>
      </c>
    </row>
    <row r="26" spans="1:14" s="169" customFormat="1" ht="12.95" customHeight="1">
      <c r="A26" s="551" t="s">
        <v>116</v>
      </c>
      <c r="B26" s="1176">
        <v>253</v>
      </c>
      <c r="C26" s="905">
        <v>1053</v>
      </c>
      <c r="D26" s="905">
        <v>1161</v>
      </c>
      <c r="E26" s="905">
        <v>1604</v>
      </c>
      <c r="F26" s="905">
        <v>1706</v>
      </c>
      <c r="G26" s="905">
        <v>1548</v>
      </c>
      <c r="H26" s="905">
        <v>1058</v>
      </c>
      <c r="I26" s="905">
        <v>579</v>
      </c>
      <c r="J26" s="905">
        <v>224</v>
      </c>
      <c r="K26" s="905">
        <v>73</v>
      </c>
      <c r="L26" s="905">
        <v>44</v>
      </c>
      <c r="M26" s="1175">
        <v>9303</v>
      </c>
      <c r="N26" s="552" t="s">
        <v>116</v>
      </c>
    </row>
    <row r="27" spans="1:14" s="169" customFormat="1" ht="12.95" customHeight="1">
      <c r="A27" s="1173" t="s">
        <v>236</v>
      </c>
      <c r="B27" s="1176">
        <v>264</v>
      </c>
      <c r="C27" s="905">
        <v>942</v>
      </c>
      <c r="D27" s="905">
        <v>1127</v>
      </c>
      <c r="E27" s="905">
        <v>1554</v>
      </c>
      <c r="F27" s="905">
        <v>2085</v>
      </c>
      <c r="G27" s="905">
        <v>2154</v>
      </c>
      <c r="H27" s="905">
        <v>1670</v>
      </c>
      <c r="I27" s="905">
        <v>861</v>
      </c>
      <c r="J27" s="905">
        <v>404</v>
      </c>
      <c r="K27" s="905">
        <v>179</v>
      </c>
      <c r="L27" s="905">
        <v>115</v>
      </c>
      <c r="M27" s="1175">
        <v>11355</v>
      </c>
      <c r="N27" s="552" t="s">
        <v>236</v>
      </c>
    </row>
    <row r="28" spans="1:14" s="169" customFormat="1" ht="12.95" customHeight="1">
      <c r="A28" s="553" t="s">
        <v>1</v>
      </c>
      <c r="B28" s="1176">
        <v>1</v>
      </c>
      <c r="C28" s="905">
        <v>4</v>
      </c>
      <c r="D28" s="905">
        <v>4</v>
      </c>
      <c r="E28" s="905">
        <v>5</v>
      </c>
      <c r="F28" s="905">
        <v>2</v>
      </c>
      <c r="G28" s="905">
        <v>1</v>
      </c>
      <c r="H28" s="905">
        <v>1</v>
      </c>
      <c r="I28" s="905">
        <v>3</v>
      </c>
      <c r="J28" s="905">
        <v>0</v>
      </c>
      <c r="K28" s="905">
        <v>0</v>
      </c>
      <c r="L28" s="905">
        <v>0</v>
      </c>
      <c r="M28" s="1175">
        <v>21</v>
      </c>
      <c r="N28" s="552" t="s">
        <v>4</v>
      </c>
    </row>
    <row r="29" spans="1:14" s="169" customFormat="1" ht="12.95" customHeight="1">
      <c r="A29" s="549" t="s">
        <v>43</v>
      </c>
      <c r="B29" s="1174">
        <v>1408</v>
      </c>
      <c r="C29" s="906">
        <v>3877</v>
      </c>
      <c r="D29" s="906">
        <v>4009</v>
      </c>
      <c r="E29" s="906">
        <v>5029</v>
      </c>
      <c r="F29" s="906">
        <v>5412</v>
      </c>
      <c r="G29" s="906">
        <v>4903</v>
      </c>
      <c r="H29" s="906">
        <v>3458</v>
      </c>
      <c r="I29" s="906">
        <v>1805</v>
      </c>
      <c r="J29" s="906">
        <v>778</v>
      </c>
      <c r="K29" s="906">
        <v>313</v>
      </c>
      <c r="L29" s="906">
        <v>213</v>
      </c>
      <c r="M29" s="1175">
        <v>31205</v>
      </c>
      <c r="N29" s="548" t="s">
        <v>2</v>
      </c>
    </row>
    <row r="30" spans="1:14" s="168" customFormat="1" ht="12.95" customHeight="1">
      <c r="A30" s="555" t="s">
        <v>8</v>
      </c>
      <c r="B30" s="1176"/>
      <c r="C30" s="905"/>
      <c r="D30" s="905"/>
      <c r="E30" s="905"/>
      <c r="F30" s="905"/>
      <c r="G30" s="905"/>
      <c r="H30" s="905"/>
      <c r="I30" s="905"/>
      <c r="J30" s="905"/>
      <c r="K30" s="905"/>
      <c r="L30" s="905"/>
      <c r="M30" s="1175"/>
      <c r="N30" s="1060" t="s">
        <v>9</v>
      </c>
    </row>
    <row r="31" spans="1:14" s="169" customFormat="1" ht="12.95" customHeight="1">
      <c r="A31" s="551" t="s">
        <v>115</v>
      </c>
      <c r="B31" s="1176">
        <v>17</v>
      </c>
      <c r="C31" s="905">
        <v>10</v>
      </c>
      <c r="D31" s="905">
        <v>6</v>
      </c>
      <c r="E31" s="905">
        <v>5</v>
      </c>
      <c r="F31" s="905">
        <v>3</v>
      </c>
      <c r="G31" s="905">
        <v>3</v>
      </c>
      <c r="H31" s="905">
        <v>0</v>
      </c>
      <c r="I31" s="905">
        <v>1</v>
      </c>
      <c r="J31" s="905">
        <v>0</v>
      </c>
      <c r="K31" s="905">
        <v>0</v>
      </c>
      <c r="L31" s="905">
        <v>0</v>
      </c>
      <c r="M31" s="1175">
        <v>45</v>
      </c>
      <c r="N31" s="552" t="s">
        <v>115</v>
      </c>
    </row>
    <row r="32" spans="1:14" s="169" customFormat="1" ht="12.95" customHeight="1">
      <c r="A32" s="551" t="s">
        <v>0</v>
      </c>
      <c r="B32" s="1176">
        <v>54</v>
      </c>
      <c r="C32" s="905">
        <v>83</v>
      </c>
      <c r="D32" s="905">
        <v>68</v>
      </c>
      <c r="E32" s="905">
        <v>85</v>
      </c>
      <c r="F32" s="905">
        <v>45</v>
      </c>
      <c r="G32" s="905">
        <v>36</v>
      </c>
      <c r="H32" s="905">
        <v>18</v>
      </c>
      <c r="I32" s="905">
        <v>11</v>
      </c>
      <c r="J32" s="905">
        <v>7</v>
      </c>
      <c r="K32" s="905">
        <v>2</v>
      </c>
      <c r="L32" s="905">
        <v>0</v>
      </c>
      <c r="M32" s="1175">
        <v>409</v>
      </c>
      <c r="N32" s="552" t="s">
        <v>0</v>
      </c>
    </row>
    <row r="33" spans="1:14" s="169" customFormat="1" ht="12.95" customHeight="1">
      <c r="A33" s="551" t="s">
        <v>15</v>
      </c>
      <c r="B33" s="1176">
        <v>79</v>
      </c>
      <c r="C33" s="905">
        <v>161</v>
      </c>
      <c r="D33" s="905">
        <v>179</v>
      </c>
      <c r="E33" s="905">
        <v>233</v>
      </c>
      <c r="F33" s="905">
        <v>221</v>
      </c>
      <c r="G33" s="905">
        <v>198</v>
      </c>
      <c r="H33" s="905">
        <v>131</v>
      </c>
      <c r="I33" s="905">
        <v>55</v>
      </c>
      <c r="J33" s="905">
        <v>22</v>
      </c>
      <c r="K33" s="905">
        <v>13</v>
      </c>
      <c r="L33" s="905">
        <v>4</v>
      </c>
      <c r="M33" s="1175">
        <v>1296</v>
      </c>
      <c r="N33" s="552" t="s">
        <v>15</v>
      </c>
    </row>
    <row r="34" spans="1:14" s="169" customFormat="1" ht="12.95" customHeight="1">
      <c r="A34" s="551" t="s">
        <v>116</v>
      </c>
      <c r="B34" s="1176">
        <v>49</v>
      </c>
      <c r="C34" s="905">
        <v>82</v>
      </c>
      <c r="D34" s="905">
        <v>120</v>
      </c>
      <c r="E34" s="905">
        <v>159</v>
      </c>
      <c r="F34" s="905">
        <v>193</v>
      </c>
      <c r="G34" s="905">
        <v>178</v>
      </c>
      <c r="H34" s="905">
        <v>133</v>
      </c>
      <c r="I34" s="905">
        <v>78</v>
      </c>
      <c r="J34" s="905">
        <v>32</v>
      </c>
      <c r="K34" s="905">
        <v>12</v>
      </c>
      <c r="L34" s="905">
        <v>10</v>
      </c>
      <c r="M34" s="1175">
        <v>1046</v>
      </c>
      <c r="N34" s="552" t="s">
        <v>116</v>
      </c>
    </row>
    <row r="35" spans="1:14" s="169" customFormat="1" ht="12.95" customHeight="1">
      <c r="A35" s="1173" t="s">
        <v>236</v>
      </c>
      <c r="B35" s="1176">
        <v>14</v>
      </c>
      <c r="C35" s="905">
        <v>35</v>
      </c>
      <c r="D35" s="905">
        <v>58</v>
      </c>
      <c r="E35" s="905">
        <v>83</v>
      </c>
      <c r="F35" s="905">
        <v>105</v>
      </c>
      <c r="G35" s="905">
        <v>104</v>
      </c>
      <c r="H35" s="905">
        <v>86</v>
      </c>
      <c r="I35" s="905">
        <v>56</v>
      </c>
      <c r="J35" s="905">
        <v>13</v>
      </c>
      <c r="K35" s="905">
        <v>14</v>
      </c>
      <c r="L35" s="905">
        <v>12</v>
      </c>
      <c r="M35" s="1175">
        <v>580</v>
      </c>
      <c r="N35" s="552" t="s">
        <v>236</v>
      </c>
    </row>
    <row r="36" spans="1:14" s="169" customFormat="1" ht="12.95" customHeight="1">
      <c r="A36" s="553" t="s">
        <v>1</v>
      </c>
      <c r="B36" s="1176">
        <v>2</v>
      </c>
      <c r="C36" s="905">
        <v>3</v>
      </c>
      <c r="D36" s="905">
        <v>5</v>
      </c>
      <c r="E36" s="905">
        <v>4</v>
      </c>
      <c r="F36" s="905">
        <v>3</v>
      </c>
      <c r="G36" s="905">
        <v>1</v>
      </c>
      <c r="H36" s="905">
        <v>0</v>
      </c>
      <c r="I36" s="905">
        <v>0</v>
      </c>
      <c r="J36" s="905">
        <v>1</v>
      </c>
      <c r="K36" s="905">
        <v>0</v>
      </c>
      <c r="L36" s="905">
        <v>0</v>
      </c>
      <c r="M36" s="1175">
        <v>19</v>
      </c>
      <c r="N36" s="552" t="s">
        <v>4</v>
      </c>
    </row>
    <row r="37" spans="1:14" s="169" customFormat="1" ht="12.95" customHeight="1">
      <c r="A37" s="556" t="s">
        <v>43</v>
      </c>
      <c r="B37" s="1180">
        <v>215</v>
      </c>
      <c r="C37" s="1181">
        <v>374</v>
      </c>
      <c r="D37" s="1181">
        <v>436</v>
      </c>
      <c r="E37" s="1181">
        <v>569</v>
      </c>
      <c r="F37" s="1181">
        <v>570</v>
      </c>
      <c r="G37" s="1181">
        <v>520</v>
      </c>
      <c r="H37" s="1181">
        <v>368</v>
      </c>
      <c r="I37" s="1181">
        <v>201</v>
      </c>
      <c r="J37" s="1181">
        <v>75</v>
      </c>
      <c r="K37" s="1181">
        <v>41</v>
      </c>
      <c r="L37" s="1181">
        <v>26</v>
      </c>
      <c r="M37" s="1182">
        <v>3395</v>
      </c>
      <c r="N37" s="557" t="s">
        <v>2</v>
      </c>
    </row>
  </sheetData>
  <mergeCells count="6"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ignoredErrors>
    <ignoredError sqref="N7:N10 N15:N18 N23:N26 N31:N34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dimension ref="A1:P39"/>
  <sheetViews>
    <sheetView showGridLines="0" rightToLeft="1" view="pageBreakPreview" zoomScaleNormal="100" zoomScaleSheetLayoutView="100" workbookViewId="0">
      <selection activeCell="R22" sqref="R22"/>
    </sheetView>
  </sheetViews>
  <sheetFormatPr defaultColWidth="8" defaultRowHeight="12.75"/>
  <cols>
    <col min="1" max="1" width="11.5703125" style="29" customWidth="1"/>
    <col min="2" max="2" width="9.28515625" style="29" customWidth="1"/>
    <col min="3" max="3" width="8.42578125" style="29" bestFit="1" customWidth="1"/>
    <col min="4" max="4" width="9.140625" style="29" customWidth="1"/>
    <col min="5" max="5" width="8.5703125" style="29" customWidth="1"/>
    <col min="6" max="6" width="8.85546875" style="29" customWidth="1"/>
    <col min="7" max="7" width="8.42578125" style="29" customWidth="1"/>
    <col min="8" max="8" width="9.7109375" style="29" customWidth="1"/>
    <col min="9" max="9" width="8.7109375" style="29" customWidth="1"/>
    <col min="10" max="10" width="9.85546875" style="29" customWidth="1"/>
    <col min="11" max="11" width="9.28515625" style="29" customWidth="1"/>
    <col min="12" max="12" width="10" style="29" customWidth="1"/>
    <col min="13" max="13" width="7.5703125" style="29" customWidth="1"/>
    <col min="14" max="14" width="10.42578125" style="29" customWidth="1"/>
    <col min="15" max="15" width="9.140625" style="29" customWidth="1"/>
    <col min="16" max="16" width="19.7109375" style="29" customWidth="1"/>
    <col min="17" max="17" width="8.28515625" style="29" bestFit="1" customWidth="1"/>
    <col min="18" max="16384" width="8" style="29"/>
  </cols>
  <sheetData>
    <row r="1" spans="1:16" s="26" customFormat="1" ht="25.5" customHeight="1">
      <c r="A1" s="2351" t="s">
        <v>424</v>
      </c>
      <c r="B1" s="2351"/>
      <c r="C1" s="2351"/>
      <c r="D1" s="2351"/>
      <c r="E1" s="2351"/>
      <c r="F1" s="2351"/>
      <c r="G1" s="2351"/>
      <c r="H1" s="2351"/>
      <c r="I1" s="2351"/>
      <c r="J1" s="2351"/>
      <c r="K1" s="2351"/>
      <c r="L1" s="2351"/>
      <c r="M1" s="2351"/>
      <c r="N1" s="2351"/>
      <c r="O1" s="2351"/>
      <c r="P1" s="2351"/>
    </row>
    <row r="2" spans="1:16" s="27" customFormat="1" ht="28.5" customHeight="1">
      <c r="A2" s="2340" t="s">
        <v>391</v>
      </c>
      <c r="B2" s="2340"/>
      <c r="C2" s="2340"/>
      <c r="D2" s="2340"/>
      <c r="E2" s="2340"/>
      <c r="F2" s="2340"/>
      <c r="G2" s="2340"/>
      <c r="H2" s="2340"/>
      <c r="I2" s="2340"/>
      <c r="J2" s="2340"/>
      <c r="K2" s="2340"/>
      <c r="L2" s="2340"/>
      <c r="M2" s="2340"/>
      <c r="N2" s="2340"/>
      <c r="O2" s="2340"/>
      <c r="P2" s="2340"/>
    </row>
    <row r="3" spans="1:16" s="27" customFormat="1" ht="6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s="176" customFormat="1" ht="22.5" customHeight="1">
      <c r="A4" s="2344" t="s">
        <v>325</v>
      </c>
      <c r="B4" s="2347" t="s">
        <v>10</v>
      </c>
      <c r="C4" s="2348"/>
      <c r="D4" s="2348"/>
      <c r="E4" s="2348"/>
      <c r="F4" s="2348"/>
      <c r="G4" s="2333" t="s">
        <v>14</v>
      </c>
      <c r="H4" s="2333"/>
      <c r="I4" s="2333"/>
      <c r="J4" s="2333"/>
      <c r="K4" s="2333"/>
      <c r="L4" s="2333"/>
      <c r="M4" s="2334"/>
      <c r="N4" s="2335" t="s">
        <v>43</v>
      </c>
      <c r="O4" s="2336"/>
      <c r="P4" s="2337" t="s">
        <v>273</v>
      </c>
    </row>
    <row r="5" spans="1:16" s="176" customFormat="1" ht="22.5" customHeight="1">
      <c r="A5" s="2345"/>
      <c r="B5" s="1070">
        <v>1</v>
      </c>
      <c r="C5" s="1071"/>
      <c r="D5" s="1070">
        <v>2</v>
      </c>
      <c r="E5" s="1067"/>
      <c r="F5" s="1070" t="s">
        <v>15</v>
      </c>
      <c r="G5" s="1070"/>
      <c r="H5" s="1070" t="s">
        <v>116</v>
      </c>
      <c r="I5" s="1070"/>
      <c r="J5" s="2353" t="s">
        <v>235</v>
      </c>
      <c r="K5" s="2354"/>
      <c r="L5" s="1072" t="s">
        <v>1</v>
      </c>
      <c r="M5" s="1072"/>
      <c r="N5" s="2342" t="s">
        <v>2</v>
      </c>
      <c r="O5" s="2352"/>
      <c r="P5" s="2338"/>
    </row>
    <row r="6" spans="1:16" s="176" customFormat="1" ht="18.95" customHeight="1">
      <c r="A6" s="2345"/>
      <c r="B6" s="1068" t="s">
        <v>265</v>
      </c>
      <c r="C6" s="1068" t="s">
        <v>266</v>
      </c>
      <c r="D6" s="1068" t="s">
        <v>265</v>
      </c>
      <c r="E6" s="1068" t="s">
        <v>266</v>
      </c>
      <c r="F6" s="1068" t="s">
        <v>265</v>
      </c>
      <c r="G6" s="1068" t="s">
        <v>266</v>
      </c>
      <c r="H6" s="1068" t="s">
        <v>265</v>
      </c>
      <c r="I6" s="1068" t="s">
        <v>266</v>
      </c>
      <c r="J6" s="1068" t="s">
        <v>265</v>
      </c>
      <c r="K6" s="1068" t="s">
        <v>266</v>
      </c>
      <c r="L6" s="1068" t="s">
        <v>265</v>
      </c>
      <c r="M6" s="1068" t="s">
        <v>266</v>
      </c>
      <c r="N6" s="1069" t="s">
        <v>265</v>
      </c>
      <c r="O6" s="1069" t="s">
        <v>266</v>
      </c>
      <c r="P6" s="2338"/>
    </row>
    <row r="7" spans="1:16" s="177" customFormat="1" ht="21" customHeight="1">
      <c r="A7" s="2346"/>
      <c r="B7" s="1707" t="s">
        <v>267</v>
      </c>
      <c r="C7" s="1707" t="s">
        <v>136</v>
      </c>
      <c r="D7" s="1707" t="s">
        <v>267</v>
      </c>
      <c r="E7" s="1707" t="s">
        <v>136</v>
      </c>
      <c r="F7" s="1707" t="s">
        <v>267</v>
      </c>
      <c r="G7" s="1707" t="s">
        <v>136</v>
      </c>
      <c r="H7" s="1707" t="s">
        <v>267</v>
      </c>
      <c r="I7" s="1707" t="s">
        <v>136</v>
      </c>
      <c r="J7" s="1707" t="s">
        <v>267</v>
      </c>
      <c r="K7" s="1707" t="s">
        <v>136</v>
      </c>
      <c r="L7" s="1707" t="s">
        <v>267</v>
      </c>
      <c r="M7" s="1707" t="s">
        <v>136</v>
      </c>
      <c r="N7" s="1708" t="s">
        <v>267</v>
      </c>
      <c r="O7" s="1708" t="s">
        <v>136</v>
      </c>
      <c r="P7" s="2339"/>
    </row>
    <row r="8" spans="1:16" s="177" customFormat="1" ht="37.5" customHeight="1">
      <c r="A8" s="1660" t="s">
        <v>416</v>
      </c>
      <c r="B8" s="529"/>
      <c r="C8" s="530"/>
      <c r="D8" s="530"/>
      <c r="E8" s="530"/>
      <c r="F8" s="530"/>
      <c r="G8" s="530"/>
      <c r="H8" s="530"/>
      <c r="I8" s="530"/>
      <c r="J8" s="530"/>
      <c r="K8" s="530"/>
      <c r="L8" s="530"/>
      <c r="M8" s="530"/>
      <c r="N8" s="530"/>
      <c r="O8" s="531"/>
      <c r="P8" s="1653" t="s">
        <v>389</v>
      </c>
    </row>
    <row r="9" spans="1:16" s="177" customFormat="1" ht="21" customHeight="1">
      <c r="A9" s="1463" t="s">
        <v>117</v>
      </c>
      <c r="B9" s="1387">
        <v>268</v>
      </c>
      <c r="C9" s="908">
        <v>967</v>
      </c>
      <c r="D9" s="908">
        <v>1466</v>
      </c>
      <c r="E9" s="908">
        <v>5455</v>
      </c>
      <c r="F9" s="908">
        <v>4507</v>
      </c>
      <c r="G9" s="908">
        <v>19735</v>
      </c>
      <c r="H9" s="908">
        <v>5451</v>
      </c>
      <c r="I9" s="908">
        <v>26097</v>
      </c>
      <c r="J9" s="908">
        <v>6791</v>
      </c>
      <c r="K9" s="908">
        <v>34083</v>
      </c>
      <c r="L9" s="908">
        <v>1</v>
      </c>
      <c r="M9" s="908">
        <v>2</v>
      </c>
      <c r="N9" s="908">
        <v>18484</v>
      </c>
      <c r="O9" s="909">
        <v>86339</v>
      </c>
      <c r="P9" s="48" t="s">
        <v>118</v>
      </c>
    </row>
    <row r="10" spans="1:16" s="177" customFormat="1" ht="21" customHeight="1">
      <c r="A10" s="1463" t="s">
        <v>119</v>
      </c>
      <c r="B10" s="1387">
        <v>17</v>
      </c>
      <c r="C10" s="908">
        <v>60</v>
      </c>
      <c r="D10" s="908">
        <v>84</v>
      </c>
      <c r="E10" s="908">
        <v>279</v>
      </c>
      <c r="F10" s="908">
        <v>215</v>
      </c>
      <c r="G10" s="908">
        <v>810</v>
      </c>
      <c r="H10" s="908">
        <v>302</v>
      </c>
      <c r="I10" s="908">
        <v>1238</v>
      </c>
      <c r="J10" s="908">
        <v>456</v>
      </c>
      <c r="K10" s="908">
        <v>1947</v>
      </c>
      <c r="L10" s="908">
        <v>0</v>
      </c>
      <c r="M10" s="908">
        <v>0</v>
      </c>
      <c r="N10" s="908">
        <v>1074</v>
      </c>
      <c r="O10" s="909">
        <v>4334</v>
      </c>
      <c r="P10" s="1659" t="s">
        <v>120</v>
      </c>
    </row>
    <row r="11" spans="1:16" s="177" customFormat="1" ht="21" customHeight="1">
      <c r="A11" s="1463" t="s">
        <v>121</v>
      </c>
      <c r="B11" s="1387">
        <v>772</v>
      </c>
      <c r="C11" s="908">
        <v>2407</v>
      </c>
      <c r="D11" s="908">
        <v>3988</v>
      </c>
      <c r="E11" s="908">
        <v>14277</v>
      </c>
      <c r="F11" s="908">
        <v>10002</v>
      </c>
      <c r="G11" s="908">
        <v>42045</v>
      </c>
      <c r="H11" s="908">
        <v>14043</v>
      </c>
      <c r="I11" s="908">
        <v>65428</v>
      </c>
      <c r="J11" s="908">
        <v>19911</v>
      </c>
      <c r="K11" s="908">
        <v>99790</v>
      </c>
      <c r="L11" s="908">
        <v>1</v>
      </c>
      <c r="M11" s="908">
        <v>4</v>
      </c>
      <c r="N11" s="908">
        <v>48717</v>
      </c>
      <c r="O11" s="909">
        <v>223951</v>
      </c>
      <c r="P11" s="48" t="s">
        <v>122</v>
      </c>
    </row>
    <row r="12" spans="1:16" s="177" customFormat="1" ht="21" customHeight="1">
      <c r="A12" s="1463" t="s">
        <v>1</v>
      </c>
      <c r="B12" s="1387">
        <v>2</v>
      </c>
      <c r="C12" s="908">
        <v>8</v>
      </c>
      <c r="D12" s="908">
        <v>19</v>
      </c>
      <c r="E12" s="908">
        <v>72</v>
      </c>
      <c r="F12" s="908">
        <v>36</v>
      </c>
      <c r="G12" s="908">
        <v>137</v>
      </c>
      <c r="H12" s="908">
        <v>46</v>
      </c>
      <c r="I12" s="908">
        <v>197</v>
      </c>
      <c r="J12" s="908">
        <v>104</v>
      </c>
      <c r="K12" s="908">
        <v>488</v>
      </c>
      <c r="L12" s="908">
        <v>1337</v>
      </c>
      <c r="M12" s="908">
        <v>4689</v>
      </c>
      <c r="N12" s="908">
        <v>1544</v>
      </c>
      <c r="O12" s="909">
        <v>5591</v>
      </c>
      <c r="P12" s="48" t="s">
        <v>4</v>
      </c>
    </row>
    <row r="13" spans="1:16" s="177" customFormat="1" ht="21" customHeight="1">
      <c r="A13" s="1463" t="s">
        <v>43</v>
      </c>
      <c r="B13" s="1387">
        <v>1059</v>
      </c>
      <c r="C13" s="908">
        <v>3442</v>
      </c>
      <c r="D13" s="908">
        <v>5557</v>
      </c>
      <c r="E13" s="908">
        <v>20083</v>
      </c>
      <c r="F13" s="908">
        <v>14760</v>
      </c>
      <c r="G13" s="908">
        <v>62727</v>
      </c>
      <c r="H13" s="908">
        <v>19842</v>
      </c>
      <c r="I13" s="908">
        <v>92960</v>
      </c>
      <c r="J13" s="908">
        <v>27262</v>
      </c>
      <c r="K13" s="908">
        <v>136308</v>
      </c>
      <c r="L13" s="908">
        <v>1339</v>
      </c>
      <c r="M13" s="908">
        <v>4695</v>
      </c>
      <c r="N13" s="908">
        <v>69819</v>
      </c>
      <c r="O13" s="909">
        <v>320215</v>
      </c>
      <c r="P13" s="48" t="s">
        <v>2</v>
      </c>
    </row>
    <row r="14" spans="1:16" s="178" customFormat="1" ht="21" customHeight="1">
      <c r="A14" s="1389" t="s">
        <v>16</v>
      </c>
      <c r="B14" s="1388"/>
      <c r="C14" s="907"/>
      <c r="D14" s="907"/>
      <c r="E14" s="907"/>
      <c r="F14" s="907"/>
      <c r="G14" s="907"/>
      <c r="H14" s="907"/>
      <c r="I14" s="907"/>
      <c r="J14" s="907"/>
      <c r="K14" s="907"/>
      <c r="L14" s="907"/>
      <c r="M14" s="907"/>
      <c r="N14" s="908"/>
      <c r="O14" s="909"/>
      <c r="P14" s="319" t="s">
        <v>5</v>
      </c>
    </row>
    <row r="15" spans="1:16" s="179" customFormat="1" ht="21" customHeight="1">
      <c r="A15" s="1393" t="s">
        <v>117</v>
      </c>
      <c r="B15" s="1388">
        <v>77</v>
      </c>
      <c r="C15" s="907">
        <v>235</v>
      </c>
      <c r="D15" s="907">
        <v>647</v>
      </c>
      <c r="E15" s="907">
        <v>2340</v>
      </c>
      <c r="F15" s="907">
        <v>2391</v>
      </c>
      <c r="G15" s="907">
        <v>10188</v>
      </c>
      <c r="H15" s="907">
        <v>3204</v>
      </c>
      <c r="I15" s="907">
        <v>14711</v>
      </c>
      <c r="J15" s="907">
        <v>4802</v>
      </c>
      <c r="K15" s="907">
        <v>23429</v>
      </c>
      <c r="L15" s="907">
        <v>1</v>
      </c>
      <c r="M15" s="907">
        <v>2</v>
      </c>
      <c r="N15" s="908">
        <v>11122</v>
      </c>
      <c r="O15" s="909">
        <v>50905</v>
      </c>
      <c r="P15" s="273" t="s">
        <v>118</v>
      </c>
    </row>
    <row r="16" spans="1:16" s="179" customFormat="1" ht="21" customHeight="1">
      <c r="A16" s="1393" t="s">
        <v>119</v>
      </c>
      <c r="B16" s="1388">
        <v>8</v>
      </c>
      <c r="C16" s="907">
        <v>20</v>
      </c>
      <c r="D16" s="907">
        <v>53</v>
      </c>
      <c r="E16" s="907">
        <v>161</v>
      </c>
      <c r="F16" s="907">
        <v>165</v>
      </c>
      <c r="G16" s="907">
        <v>618</v>
      </c>
      <c r="H16" s="907">
        <v>224</v>
      </c>
      <c r="I16" s="907">
        <v>913</v>
      </c>
      <c r="J16" s="907">
        <v>397</v>
      </c>
      <c r="K16" s="907">
        <v>1656</v>
      </c>
      <c r="L16" s="907">
        <v>0</v>
      </c>
      <c r="M16" s="907">
        <v>0</v>
      </c>
      <c r="N16" s="908">
        <v>847</v>
      </c>
      <c r="O16" s="909">
        <v>3368</v>
      </c>
      <c r="P16" s="273" t="s">
        <v>120</v>
      </c>
    </row>
    <row r="17" spans="1:16" s="179" customFormat="1" ht="21" customHeight="1">
      <c r="A17" s="1393" t="s">
        <v>121</v>
      </c>
      <c r="B17" s="1388">
        <v>217</v>
      </c>
      <c r="C17" s="907">
        <v>582</v>
      </c>
      <c r="D17" s="907">
        <v>1332</v>
      </c>
      <c r="E17" s="907">
        <v>4640</v>
      </c>
      <c r="F17" s="907">
        <v>4172</v>
      </c>
      <c r="G17" s="907">
        <v>16671</v>
      </c>
      <c r="H17" s="907">
        <v>6036</v>
      </c>
      <c r="I17" s="907">
        <v>26514</v>
      </c>
      <c r="J17" s="907">
        <v>10070</v>
      </c>
      <c r="K17" s="907">
        <v>47335</v>
      </c>
      <c r="L17" s="907">
        <v>1</v>
      </c>
      <c r="M17" s="907">
        <v>4</v>
      </c>
      <c r="N17" s="908">
        <v>21828</v>
      </c>
      <c r="O17" s="909">
        <v>95746</v>
      </c>
      <c r="P17" s="273" t="s">
        <v>122</v>
      </c>
    </row>
    <row r="18" spans="1:16" s="179" customFormat="1" ht="21" customHeight="1">
      <c r="A18" s="1393" t="s">
        <v>1</v>
      </c>
      <c r="B18" s="1388">
        <v>2</v>
      </c>
      <c r="C18" s="907">
        <v>8</v>
      </c>
      <c r="D18" s="907">
        <v>19</v>
      </c>
      <c r="E18" s="907">
        <v>72</v>
      </c>
      <c r="F18" s="907">
        <v>35</v>
      </c>
      <c r="G18" s="907">
        <v>134</v>
      </c>
      <c r="H18" s="907">
        <v>43</v>
      </c>
      <c r="I18" s="907">
        <v>187</v>
      </c>
      <c r="J18" s="907">
        <v>98</v>
      </c>
      <c r="K18" s="907">
        <v>452</v>
      </c>
      <c r="L18" s="907">
        <v>1297</v>
      </c>
      <c r="M18" s="907">
        <v>4532</v>
      </c>
      <c r="N18" s="908">
        <v>1494</v>
      </c>
      <c r="O18" s="909">
        <v>5385</v>
      </c>
      <c r="P18" s="273" t="s">
        <v>4</v>
      </c>
    </row>
    <row r="19" spans="1:16" s="179" customFormat="1" ht="21" customHeight="1">
      <c r="A19" s="1463" t="s">
        <v>43</v>
      </c>
      <c r="B19" s="1387">
        <v>304</v>
      </c>
      <c r="C19" s="908">
        <v>845</v>
      </c>
      <c r="D19" s="908">
        <v>2051</v>
      </c>
      <c r="E19" s="908">
        <v>7213</v>
      </c>
      <c r="F19" s="908">
        <v>6763</v>
      </c>
      <c r="G19" s="908">
        <v>27611</v>
      </c>
      <c r="H19" s="908">
        <v>9507</v>
      </c>
      <c r="I19" s="908">
        <v>42325</v>
      </c>
      <c r="J19" s="908">
        <v>15367</v>
      </c>
      <c r="K19" s="908">
        <v>72872</v>
      </c>
      <c r="L19" s="908">
        <v>1299</v>
      </c>
      <c r="M19" s="908">
        <v>4538</v>
      </c>
      <c r="N19" s="908">
        <v>35291</v>
      </c>
      <c r="O19" s="909">
        <v>155404</v>
      </c>
      <c r="P19" s="48" t="s">
        <v>2</v>
      </c>
    </row>
    <row r="20" spans="1:16" s="179" customFormat="1" ht="21" customHeight="1">
      <c r="A20" s="1389" t="s">
        <v>6</v>
      </c>
      <c r="B20" s="1388"/>
      <c r="C20" s="907"/>
      <c r="D20" s="907"/>
      <c r="E20" s="907"/>
      <c r="F20" s="907"/>
      <c r="G20" s="907"/>
      <c r="H20" s="907"/>
      <c r="I20" s="907"/>
      <c r="J20" s="907"/>
      <c r="K20" s="907"/>
      <c r="L20" s="907"/>
      <c r="M20" s="907"/>
      <c r="N20" s="908"/>
      <c r="O20" s="909"/>
      <c r="P20" s="48" t="s">
        <v>7</v>
      </c>
    </row>
    <row r="21" spans="1:16" s="179" customFormat="1" ht="21" customHeight="1">
      <c r="A21" s="1393" t="s">
        <v>117</v>
      </c>
      <c r="B21" s="1390">
        <v>147</v>
      </c>
      <c r="C21" s="533">
        <v>617</v>
      </c>
      <c r="D21" s="533">
        <v>436</v>
      </c>
      <c r="E21" s="533">
        <v>1708</v>
      </c>
      <c r="F21" s="533">
        <v>886</v>
      </c>
      <c r="G21" s="533">
        <v>3925</v>
      </c>
      <c r="H21" s="533">
        <v>1252</v>
      </c>
      <c r="I21" s="533">
        <v>6315</v>
      </c>
      <c r="J21" s="533">
        <v>1427</v>
      </c>
      <c r="K21" s="533">
        <v>7566</v>
      </c>
      <c r="L21" s="533">
        <v>0</v>
      </c>
      <c r="M21" s="533">
        <v>0</v>
      </c>
      <c r="N21" s="532">
        <v>4148</v>
      </c>
      <c r="O21" s="1609">
        <v>20131</v>
      </c>
      <c r="P21" s="273" t="s">
        <v>118</v>
      </c>
    </row>
    <row r="22" spans="1:16" s="179" customFormat="1" ht="21" customHeight="1">
      <c r="A22" s="1393" t="s">
        <v>119</v>
      </c>
      <c r="B22" s="1307">
        <v>9</v>
      </c>
      <c r="C22" s="907">
        <v>40</v>
      </c>
      <c r="D22" s="907">
        <v>29</v>
      </c>
      <c r="E22" s="907">
        <v>111</v>
      </c>
      <c r="F22" s="907">
        <v>46</v>
      </c>
      <c r="G22" s="907">
        <v>176</v>
      </c>
      <c r="H22" s="907">
        <v>73</v>
      </c>
      <c r="I22" s="907">
        <v>304</v>
      </c>
      <c r="J22" s="907">
        <v>58</v>
      </c>
      <c r="K22" s="907">
        <v>289</v>
      </c>
      <c r="L22" s="907">
        <v>0</v>
      </c>
      <c r="M22" s="907">
        <v>0</v>
      </c>
      <c r="N22" s="908">
        <v>215</v>
      </c>
      <c r="O22" s="909">
        <v>920</v>
      </c>
      <c r="P22" s="273" t="s">
        <v>120</v>
      </c>
    </row>
    <row r="23" spans="1:16" s="179" customFormat="1" ht="21" customHeight="1">
      <c r="A23" s="1393" t="s">
        <v>121</v>
      </c>
      <c r="B23" s="1307">
        <v>555</v>
      </c>
      <c r="C23" s="907">
        <v>1825</v>
      </c>
      <c r="D23" s="907">
        <v>2633</v>
      </c>
      <c r="E23" s="907">
        <v>9554</v>
      </c>
      <c r="F23" s="907">
        <v>5771</v>
      </c>
      <c r="G23" s="907">
        <v>25132</v>
      </c>
      <c r="H23" s="907">
        <v>7961</v>
      </c>
      <c r="I23" s="907">
        <v>38686</v>
      </c>
      <c r="J23" s="907">
        <v>9824</v>
      </c>
      <c r="K23" s="907">
        <v>52360</v>
      </c>
      <c r="L23" s="907">
        <v>0</v>
      </c>
      <c r="M23" s="907">
        <v>0</v>
      </c>
      <c r="N23" s="908">
        <v>26744</v>
      </c>
      <c r="O23" s="909">
        <v>127557</v>
      </c>
      <c r="P23" s="273" t="s">
        <v>122</v>
      </c>
    </row>
    <row r="24" spans="1:16" s="179" customFormat="1" ht="21" customHeight="1">
      <c r="A24" s="1393" t="s">
        <v>1</v>
      </c>
      <c r="B24" s="1307">
        <v>0</v>
      </c>
      <c r="C24" s="907">
        <v>0</v>
      </c>
      <c r="D24" s="907">
        <v>0</v>
      </c>
      <c r="E24" s="907">
        <v>0</v>
      </c>
      <c r="F24" s="907">
        <v>1</v>
      </c>
      <c r="G24" s="907">
        <v>3</v>
      </c>
      <c r="H24" s="907">
        <v>3</v>
      </c>
      <c r="I24" s="907">
        <v>10</v>
      </c>
      <c r="J24" s="907">
        <v>6</v>
      </c>
      <c r="K24" s="907">
        <v>36</v>
      </c>
      <c r="L24" s="907">
        <v>21</v>
      </c>
      <c r="M24" s="907">
        <v>88</v>
      </c>
      <c r="N24" s="908">
        <v>31</v>
      </c>
      <c r="O24" s="909">
        <v>137</v>
      </c>
      <c r="P24" s="273" t="s">
        <v>4</v>
      </c>
    </row>
    <row r="25" spans="1:16" s="179" customFormat="1" ht="21" customHeight="1">
      <c r="A25" s="1464" t="s">
        <v>43</v>
      </c>
      <c r="B25" s="1699">
        <v>711</v>
      </c>
      <c r="C25" s="1246">
        <v>2482</v>
      </c>
      <c r="D25" s="1246">
        <v>3098</v>
      </c>
      <c r="E25" s="1246">
        <v>11373</v>
      </c>
      <c r="F25" s="1246">
        <v>6704</v>
      </c>
      <c r="G25" s="1246">
        <v>29236</v>
      </c>
      <c r="H25" s="1246">
        <v>9289</v>
      </c>
      <c r="I25" s="1246">
        <v>45315</v>
      </c>
      <c r="J25" s="1246">
        <v>11315</v>
      </c>
      <c r="K25" s="1246">
        <v>60251</v>
      </c>
      <c r="L25" s="1246">
        <v>21</v>
      </c>
      <c r="M25" s="1246">
        <v>88</v>
      </c>
      <c r="N25" s="1246">
        <v>31138</v>
      </c>
      <c r="O25" s="1192">
        <v>148745</v>
      </c>
      <c r="P25" s="1193" t="s">
        <v>2</v>
      </c>
    </row>
    <row r="26" spans="1:16" s="179" customFormat="1" ht="24" customHeight="1">
      <c r="A26" s="2341" t="s">
        <v>425</v>
      </c>
      <c r="B26" s="2341"/>
      <c r="C26" s="2341"/>
      <c r="D26" s="2341"/>
      <c r="E26" s="2341"/>
      <c r="F26" s="2341"/>
      <c r="G26" s="2341"/>
      <c r="H26" s="2341"/>
      <c r="I26" s="2341"/>
      <c r="J26" s="2341"/>
      <c r="K26" s="2341"/>
      <c r="L26" s="2341"/>
      <c r="M26" s="2341"/>
      <c r="N26" s="2341"/>
      <c r="O26" s="2341"/>
      <c r="P26" s="2341"/>
    </row>
    <row r="27" spans="1:16" s="179" customFormat="1" ht="27.75" customHeight="1">
      <c r="A27" s="2340" t="s">
        <v>392</v>
      </c>
      <c r="B27" s="2340"/>
      <c r="C27" s="2340"/>
      <c r="D27" s="2340"/>
      <c r="E27" s="2340"/>
      <c r="F27" s="2340"/>
      <c r="G27" s="2340"/>
      <c r="H27" s="2340"/>
      <c r="I27" s="2340"/>
      <c r="J27" s="2340"/>
      <c r="K27" s="2340"/>
      <c r="L27" s="2340"/>
      <c r="M27" s="2340"/>
      <c r="N27" s="2340"/>
      <c r="O27" s="2340"/>
      <c r="P27" s="2340"/>
    </row>
    <row r="28" spans="1:16" s="179" customFormat="1" ht="6.7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179" customFormat="1" ht="22.5" customHeight="1">
      <c r="A29" s="2344" t="s">
        <v>325</v>
      </c>
      <c r="B29" s="2347" t="s">
        <v>10</v>
      </c>
      <c r="C29" s="2348"/>
      <c r="D29" s="2348"/>
      <c r="E29" s="2348"/>
      <c r="F29" s="2348"/>
      <c r="G29" s="2333" t="s">
        <v>14</v>
      </c>
      <c r="H29" s="2333"/>
      <c r="I29" s="2333"/>
      <c r="J29" s="2333"/>
      <c r="K29" s="2333"/>
      <c r="L29" s="2333"/>
      <c r="M29" s="2334"/>
      <c r="N29" s="2335" t="s">
        <v>43</v>
      </c>
      <c r="O29" s="2336"/>
      <c r="P29" s="2337" t="s">
        <v>273</v>
      </c>
    </row>
    <row r="30" spans="1:16" s="179" customFormat="1" ht="22.5" customHeight="1">
      <c r="A30" s="2345"/>
      <c r="B30" s="2349">
        <v>1</v>
      </c>
      <c r="C30" s="2350"/>
      <c r="D30" s="2349">
        <v>2</v>
      </c>
      <c r="E30" s="2350"/>
      <c r="F30" s="2349" t="s">
        <v>15</v>
      </c>
      <c r="G30" s="2350"/>
      <c r="H30" s="2349" t="s">
        <v>116</v>
      </c>
      <c r="I30" s="2350"/>
      <c r="J30" s="1830" t="s">
        <v>235</v>
      </c>
      <c r="K30" s="1831"/>
      <c r="L30" s="1072" t="s">
        <v>1</v>
      </c>
      <c r="M30" s="1072"/>
      <c r="N30" s="2342" t="s">
        <v>2</v>
      </c>
      <c r="O30" s="2343"/>
      <c r="P30" s="2338"/>
    </row>
    <row r="31" spans="1:16" s="179" customFormat="1" ht="21" customHeight="1">
      <c r="A31" s="2345"/>
      <c r="B31" s="1068" t="s">
        <v>265</v>
      </c>
      <c r="C31" s="1068" t="s">
        <v>266</v>
      </c>
      <c r="D31" s="1068" t="s">
        <v>265</v>
      </c>
      <c r="E31" s="1068" t="s">
        <v>266</v>
      </c>
      <c r="F31" s="1068" t="s">
        <v>265</v>
      </c>
      <c r="G31" s="1068" t="s">
        <v>266</v>
      </c>
      <c r="H31" s="1068" t="s">
        <v>265</v>
      </c>
      <c r="I31" s="1068" t="s">
        <v>266</v>
      </c>
      <c r="J31" s="1068" t="s">
        <v>265</v>
      </c>
      <c r="K31" s="1068" t="s">
        <v>266</v>
      </c>
      <c r="L31" s="1068" t="s">
        <v>265</v>
      </c>
      <c r="M31" s="1068" t="s">
        <v>266</v>
      </c>
      <c r="N31" s="1069" t="s">
        <v>265</v>
      </c>
      <c r="O31" s="1069" t="s">
        <v>266</v>
      </c>
      <c r="P31" s="2338"/>
    </row>
    <row r="32" spans="1:16" s="179" customFormat="1" ht="21" customHeight="1">
      <c r="A32" s="2346"/>
      <c r="B32" s="1707" t="s">
        <v>267</v>
      </c>
      <c r="C32" s="1707" t="s">
        <v>136</v>
      </c>
      <c r="D32" s="1707" t="s">
        <v>267</v>
      </c>
      <c r="E32" s="1707" t="s">
        <v>136</v>
      </c>
      <c r="F32" s="1707" t="s">
        <v>267</v>
      </c>
      <c r="G32" s="1707" t="s">
        <v>136</v>
      </c>
      <c r="H32" s="1707" t="s">
        <v>267</v>
      </c>
      <c r="I32" s="1707" t="s">
        <v>136</v>
      </c>
      <c r="J32" s="1707" t="s">
        <v>267</v>
      </c>
      <c r="K32" s="1707" t="s">
        <v>136</v>
      </c>
      <c r="L32" s="1707" t="s">
        <v>267</v>
      </c>
      <c r="M32" s="1707" t="s">
        <v>136</v>
      </c>
      <c r="N32" s="1708" t="s">
        <v>267</v>
      </c>
      <c r="O32" s="1708" t="s">
        <v>136</v>
      </c>
      <c r="P32" s="2339"/>
    </row>
    <row r="33" spans="1:16" s="179" customFormat="1" ht="21" customHeight="1">
      <c r="A33" s="1389" t="s">
        <v>8</v>
      </c>
      <c r="B33" s="1390"/>
      <c r="C33" s="533"/>
      <c r="D33" s="533"/>
      <c r="E33" s="533"/>
      <c r="F33" s="533"/>
      <c r="G33" s="533"/>
      <c r="H33" s="533"/>
      <c r="I33" s="533"/>
      <c r="J33" s="533"/>
      <c r="K33" s="533"/>
      <c r="L33" s="533"/>
      <c r="M33" s="533"/>
      <c r="N33" s="532"/>
      <c r="O33" s="532"/>
      <c r="P33" s="1190" t="s">
        <v>9</v>
      </c>
    </row>
    <row r="34" spans="1:16" s="179" customFormat="1" ht="21" customHeight="1">
      <c r="A34" s="1391" t="s">
        <v>117</v>
      </c>
      <c r="B34" s="1390">
        <v>44</v>
      </c>
      <c r="C34" s="533">
        <v>115</v>
      </c>
      <c r="D34" s="533">
        <v>383</v>
      </c>
      <c r="E34" s="533">
        <v>1407</v>
      </c>
      <c r="F34" s="533">
        <v>1230</v>
      </c>
      <c r="G34" s="533">
        <v>5622</v>
      </c>
      <c r="H34" s="533">
        <v>995</v>
      </c>
      <c r="I34" s="533">
        <v>5071</v>
      </c>
      <c r="J34" s="533">
        <v>562</v>
      </c>
      <c r="K34" s="533">
        <v>3088</v>
      </c>
      <c r="L34" s="533">
        <v>0</v>
      </c>
      <c r="M34" s="533">
        <v>0</v>
      </c>
      <c r="N34" s="532">
        <v>3214</v>
      </c>
      <c r="O34" s="532">
        <v>15303</v>
      </c>
      <c r="P34" s="1392" t="s">
        <v>118</v>
      </c>
    </row>
    <row r="35" spans="1:16" s="179" customFormat="1" ht="21" customHeight="1">
      <c r="A35" s="1393" t="s">
        <v>119</v>
      </c>
      <c r="B35" s="1307">
        <v>0</v>
      </c>
      <c r="C35" s="907">
        <v>0</v>
      </c>
      <c r="D35" s="907">
        <v>2</v>
      </c>
      <c r="E35" s="907">
        <v>7</v>
      </c>
      <c r="F35" s="907">
        <v>4</v>
      </c>
      <c r="G35" s="907">
        <v>16</v>
      </c>
      <c r="H35" s="907">
        <v>5</v>
      </c>
      <c r="I35" s="907">
        <v>21</v>
      </c>
      <c r="J35" s="907">
        <v>1</v>
      </c>
      <c r="K35" s="907">
        <v>2</v>
      </c>
      <c r="L35" s="907">
        <v>0</v>
      </c>
      <c r="M35" s="907">
        <v>0</v>
      </c>
      <c r="N35" s="908">
        <v>12</v>
      </c>
      <c r="O35" s="909">
        <v>46</v>
      </c>
      <c r="P35" s="1392" t="s">
        <v>120</v>
      </c>
    </row>
    <row r="36" spans="1:16" s="179" customFormat="1" ht="21" customHeight="1">
      <c r="A36" s="1393" t="s">
        <v>121</v>
      </c>
      <c r="B36" s="1307">
        <v>0</v>
      </c>
      <c r="C36" s="907">
        <v>0</v>
      </c>
      <c r="D36" s="907">
        <v>23</v>
      </c>
      <c r="E36" s="907">
        <v>83</v>
      </c>
      <c r="F36" s="907">
        <v>59</v>
      </c>
      <c r="G36" s="907">
        <v>242</v>
      </c>
      <c r="H36" s="907">
        <v>46</v>
      </c>
      <c r="I36" s="907">
        <v>228</v>
      </c>
      <c r="J36" s="907">
        <v>17</v>
      </c>
      <c r="K36" s="907">
        <v>95</v>
      </c>
      <c r="L36" s="907">
        <v>0</v>
      </c>
      <c r="M36" s="907">
        <v>0</v>
      </c>
      <c r="N36" s="908">
        <v>145</v>
      </c>
      <c r="O36" s="909">
        <v>648</v>
      </c>
      <c r="P36" s="1392" t="s">
        <v>122</v>
      </c>
    </row>
    <row r="37" spans="1:16" s="179" customFormat="1" ht="21" customHeight="1">
      <c r="A37" s="1393" t="s">
        <v>1</v>
      </c>
      <c r="B37" s="1307">
        <v>0</v>
      </c>
      <c r="C37" s="907">
        <v>0</v>
      </c>
      <c r="D37" s="907">
        <v>0</v>
      </c>
      <c r="E37" s="907">
        <v>0</v>
      </c>
      <c r="F37" s="907">
        <v>0</v>
      </c>
      <c r="G37" s="907">
        <v>0</v>
      </c>
      <c r="H37" s="907">
        <v>0</v>
      </c>
      <c r="I37" s="907">
        <v>0</v>
      </c>
      <c r="J37" s="907">
        <v>0</v>
      </c>
      <c r="K37" s="907">
        <v>0</v>
      </c>
      <c r="L37" s="907">
        <v>19</v>
      </c>
      <c r="M37" s="907">
        <v>69</v>
      </c>
      <c r="N37" s="908">
        <v>19</v>
      </c>
      <c r="O37" s="909">
        <v>69</v>
      </c>
      <c r="P37" s="1392" t="s">
        <v>4</v>
      </c>
    </row>
    <row r="38" spans="1:16" s="179" customFormat="1" ht="21" customHeight="1">
      <c r="A38" s="1709" t="s">
        <v>43</v>
      </c>
      <c r="B38" s="1699">
        <v>44</v>
      </c>
      <c r="C38" s="1246">
        <v>115</v>
      </c>
      <c r="D38" s="1246">
        <v>408</v>
      </c>
      <c r="E38" s="1246">
        <v>1497</v>
      </c>
      <c r="F38" s="1246">
        <v>1293</v>
      </c>
      <c r="G38" s="1246">
        <v>5880</v>
      </c>
      <c r="H38" s="1246">
        <v>1046</v>
      </c>
      <c r="I38" s="1246">
        <v>5320</v>
      </c>
      <c r="J38" s="1246">
        <v>580</v>
      </c>
      <c r="K38" s="1246">
        <v>3185</v>
      </c>
      <c r="L38" s="1246">
        <v>19</v>
      </c>
      <c r="M38" s="1246">
        <v>69</v>
      </c>
      <c r="N38" s="1246">
        <v>3390</v>
      </c>
      <c r="O38" s="1192">
        <v>16066</v>
      </c>
      <c r="P38" s="1710" t="s">
        <v>2</v>
      </c>
    </row>
    <row r="39" spans="1:16" s="179" customFormat="1" ht="15.95" customHeight="1"/>
  </sheetData>
  <mergeCells count="21">
    <mergeCell ref="A1:P1"/>
    <mergeCell ref="A2:P2"/>
    <mergeCell ref="A4:A7"/>
    <mergeCell ref="B4:F4"/>
    <mergeCell ref="G4:M4"/>
    <mergeCell ref="N4:O4"/>
    <mergeCell ref="P4:P7"/>
    <mergeCell ref="N5:O5"/>
    <mergeCell ref="J5:K5"/>
    <mergeCell ref="G29:M29"/>
    <mergeCell ref="N29:O29"/>
    <mergeCell ref="P29:P32"/>
    <mergeCell ref="A27:P27"/>
    <mergeCell ref="A26:P26"/>
    <mergeCell ref="N30:O30"/>
    <mergeCell ref="A29:A32"/>
    <mergeCell ref="B29:F29"/>
    <mergeCell ref="B30:C30"/>
    <mergeCell ref="D30:E30"/>
    <mergeCell ref="F30:G30"/>
    <mergeCell ref="H30:I30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9" firstPageNumber="107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1" manualBreakCount="1">
    <brk id="25" max="15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1"/>
  </sheetPr>
  <dimension ref="A1:S13"/>
  <sheetViews>
    <sheetView showGridLines="0" rightToLeft="1" tabSelected="1" view="pageBreakPreview" zoomScaleNormal="100" zoomScaleSheetLayoutView="100" workbookViewId="0">
      <selection activeCell="R22" sqref="R22"/>
    </sheetView>
  </sheetViews>
  <sheetFormatPr defaultColWidth="9.140625" defaultRowHeight="12.75"/>
  <cols>
    <col min="1" max="1" width="17.7109375" style="1" customWidth="1"/>
    <col min="2" max="11" width="9.28515625" style="1" customWidth="1"/>
    <col min="12" max="12" width="13.140625" style="1" customWidth="1"/>
    <col min="13" max="13" width="24.28515625" style="1" customWidth="1"/>
    <col min="14" max="14" width="7" style="1" customWidth="1"/>
    <col min="15" max="15" width="20.28515625" style="1" customWidth="1"/>
    <col min="16" max="16" width="4.28515625" style="1" customWidth="1"/>
    <col min="17" max="17" width="4.140625" style="1" customWidth="1"/>
    <col min="18" max="18" width="4" style="1" customWidth="1"/>
    <col min="19" max="19" width="4.28515625" style="1" customWidth="1"/>
    <col min="20" max="16384" width="9.140625" style="1"/>
  </cols>
  <sheetData>
    <row r="1" spans="1:19" ht="18.75" customHeight="1">
      <c r="A1" s="1856" t="s">
        <v>514</v>
      </c>
      <c r="B1" s="1856"/>
      <c r="C1" s="1856"/>
      <c r="D1" s="1856"/>
      <c r="E1" s="1856"/>
      <c r="F1" s="1856"/>
      <c r="G1" s="1856"/>
      <c r="H1" s="1856"/>
      <c r="I1" s="1856"/>
      <c r="J1" s="1856"/>
      <c r="K1" s="1856"/>
      <c r="L1" s="1856"/>
      <c r="M1" s="1856"/>
      <c r="N1" s="3"/>
      <c r="O1" s="3"/>
      <c r="P1" s="3"/>
      <c r="Q1" s="3"/>
      <c r="R1" s="3"/>
      <c r="S1" s="3"/>
    </row>
    <row r="2" spans="1:19" ht="18.75" customHeight="1">
      <c r="A2" s="2355" t="s">
        <v>513</v>
      </c>
      <c r="B2" s="2355"/>
      <c r="C2" s="2355"/>
      <c r="D2" s="2355"/>
      <c r="E2" s="2355"/>
      <c r="F2" s="2355"/>
      <c r="G2" s="2355"/>
      <c r="H2" s="2355"/>
      <c r="I2" s="2355"/>
      <c r="J2" s="2355"/>
      <c r="K2" s="2355"/>
      <c r="L2" s="2355"/>
      <c r="M2" s="2355"/>
      <c r="N2" s="2"/>
      <c r="O2" s="2"/>
      <c r="P2" s="2"/>
      <c r="Q2" s="2"/>
      <c r="R2" s="2"/>
      <c r="S2" s="2"/>
    </row>
    <row r="3" spans="1:19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2"/>
      <c r="M3" s="4"/>
    </row>
    <row r="4" spans="1:19" s="5" customFormat="1" ht="21" customHeight="1">
      <c r="A4" s="1834" t="s">
        <v>3</v>
      </c>
      <c r="B4" s="1870" t="s">
        <v>47</v>
      </c>
      <c r="C4" s="1871"/>
      <c r="D4" s="1871"/>
      <c r="E4" s="1871"/>
      <c r="F4" s="1871"/>
      <c r="G4" s="1854" t="s">
        <v>48</v>
      </c>
      <c r="H4" s="1854"/>
      <c r="I4" s="1854"/>
      <c r="J4" s="1854"/>
      <c r="K4" s="1855"/>
      <c r="L4" s="2358" t="s">
        <v>113</v>
      </c>
      <c r="M4" s="2360" t="s">
        <v>13</v>
      </c>
    </row>
    <row r="5" spans="1:19" s="5" customFormat="1" ht="20.25" customHeight="1">
      <c r="A5" s="2356"/>
      <c r="B5" s="2363" t="s">
        <v>378</v>
      </c>
      <c r="C5" s="2364"/>
      <c r="D5" s="2365" t="s">
        <v>49</v>
      </c>
      <c r="E5" s="2366"/>
      <c r="F5" s="2369" t="s">
        <v>50</v>
      </c>
      <c r="G5" s="2370"/>
      <c r="H5" s="2371" t="s">
        <v>51</v>
      </c>
      <c r="I5" s="2372"/>
      <c r="J5" s="2373" t="s">
        <v>43</v>
      </c>
      <c r="K5" s="2373"/>
      <c r="L5" s="2359"/>
      <c r="M5" s="2361"/>
    </row>
    <row r="6" spans="1:19" s="5" customFormat="1" ht="20.25" customHeight="1">
      <c r="A6" s="2356"/>
      <c r="B6" s="2374" t="s">
        <v>52</v>
      </c>
      <c r="C6" s="2375"/>
      <c r="D6" s="2367"/>
      <c r="E6" s="2368"/>
      <c r="F6" s="2367"/>
      <c r="G6" s="2368"/>
      <c r="H6" s="2367"/>
      <c r="I6" s="2368"/>
      <c r="J6" s="2376" t="s">
        <v>2</v>
      </c>
      <c r="K6" s="2376"/>
      <c r="L6" s="2377" t="s">
        <v>114</v>
      </c>
      <c r="M6" s="2361"/>
    </row>
    <row r="7" spans="1:19" s="5" customFormat="1" ht="21" customHeight="1">
      <c r="A7" s="2356"/>
      <c r="B7" s="1649" t="s">
        <v>17</v>
      </c>
      <c r="C7" s="507" t="s">
        <v>19</v>
      </c>
      <c r="D7" s="508" t="s">
        <v>17</v>
      </c>
      <c r="E7" s="507" t="s">
        <v>19</v>
      </c>
      <c r="F7" s="508" t="s">
        <v>17</v>
      </c>
      <c r="G7" s="507" t="s">
        <v>19</v>
      </c>
      <c r="H7" s="508" t="s">
        <v>17</v>
      </c>
      <c r="I7" s="507" t="s">
        <v>19</v>
      </c>
      <c r="J7" s="1652" t="s">
        <v>17</v>
      </c>
      <c r="K7" s="1651" t="s">
        <v>19</v>
      </c>
      <c r="L7" s="2377"/>
      <c r="M7" s="2361"/>
    </row>
    <row r="8" spans="1:19" s="5" customFormat="1" ht="21" customHeight="1">
      <c r="A8" s="2357"/>
      <c r="B8" s="1711" t="s">
        <v>18</v>
      </c>
      <c r="C8" s="1712" t="s">
        <v>20</v>
      </c>
      <c r="D8" s="505" t="s">
        <v>18</v>
      </c>
      <c r="E8" s="1712" t="s">
        <v>20</v>
      </c>
      <c r="F8" s="505" t="s">
        <v>18</v>
      </c>
      <c r="G8" s="1712" t="s">
        <v>20</v>
      </c>
      <c r="H8" s="505" t="s">
        <v>18</v>
      </c>
      <c r="I8" s="1712" t="s">
        <v>20</v>
      </c>
      <c r="J8" s="1183" t="s">
        <v>18</v>
      </c>
      <c r="K8" s="1713" t="s">
        <v>20</v>
      </c>
      <c r="L8" s="2378"/>
      <c r="M8" s="2362"/>
    </row>
    <row r="9" spans="1:19" ht="39" customHeight="1">
      <c r="A9" s="1433" t="s">
        <v>416</v>
      </c>
      <c r="B9" s="1230">
        <v>22779</v>
      </c>
      <c r="C9" s="1231">
        <v>33.1</v>
      </c>
      <c r="D9" s="1232">
        <v>36783</v>
      </c>
      <c r="E9" s="1231">
        <v>53.4</v>
      </c>
      <c r="F9" s="1232">
        <v>7424</v>
      </c>
      <c r="G9" s="1231">
        <v>10.8</v>
      </c>
      <c r="H9" s="1232">
        <v>1863</v>
      </c>
      <c r="I9" s="1231">
        <v>2.7</v>
      </c>
      <c r="J9" s="1232">
        <v>68849</v>
      </c>
      <c r="K9" s="1762">
        <v>100</v>
      </c>
      <c r="L9" s="1760">
        <v>1.1000000000000001</v>
      </c>
      <c r="M9" s="250" t="s">
        <v>389</v>
      </c>
    </row>
    <row r="10" spans="1:19" ht="24.95" customHeight="1">
      <c r="A10" s="1612" t="s">
        <v>16</v>
      </c>
      <c r="B10" s="1714">
        <v>13226</v>
      </c>
      <c r="C10" s="1233">
        <v>38.6</v>
      </c>
      <c r="D10" s="1234">
        <v>17638</v>
      </c>
      <c r="E10" s="1233">
        <v>51.4</v>
      </c>
      <c r="F10" s="1234">
        <v>2817</v>
      </c>
      <c r="G10" s="1233">
        <v>8.1999999999999993</v>
      </c>
      <c r="H10" s="1234">
        <v>608</v>
      </c>
      <c r="I10" s="1233">
        <v>1.8</v>
      </c>
      <c r="J10" s="1235">
        <v>34289</v>
      </c>
      <c r="K10" s="1763">
        <v>100</v>
      </c>
      <c r="L10" s="1761">
        <v>1</v>
      </c>
      <c r="M10" s="1392" t="s">
        <v>5</v>
      </c>
    </row>
    <row r="11" spans="1:19" ht="24.95" customHeight="1">
      <c r="A11" s="1612" t="s">
        <v>6</v>
      </c>
      <c r="B11" s="1714">
        <v>8806</v>
      </c>
      <c r="C11" s="1233">
        <v>28.2</v>
      </c>
      <c r="D11" s="1234">
        <v>17320</v>
      </c>
      <c r="E11" s="1233">
        <v>55.5</v>
      </c>
      <c r="F11" s="1234">
        <v>3936</v>
      </c>
      <c r="G11" s="1233">
        <v>12.6</v>
      </c>
      <c r="H11" s="1234">
        <v>1122</v>
      </c>
      <c r="I11" s="1233">
        <v>3.6</v>
      </c>
      <c r="J11" s="1235">
        <v>31184</v>
      </c>
      <c r="K11" s="1763">
        <v>100</v>
      </c>
      <c r="L11" s="1432">
        <v>1.2</v>
      </c>
      <c r="M11" s="1392" t="s">
        <v>7</v>
      </c>
    </row>
    <row r="12" spans="1:19" ht="24.95" customHeight="1">
      <c r="A12" s="1715" t="s">
        <v>8</v>
      </c>
      <c r="B12" s="1716">
        <v>747</v>
      </c>
      <c r="C12" s="1236">
        <v>22.1</v>
      </c>
      <c r="D12" s="1237">
        <v>1825</v>
      </c>
      <c r="E12" s="1236">
        <v>54.1</v>
      </c>
      <c r="F12" s="1237">
        <v>671</v>
      </c>
      <c r="G12" s="1236">
        <v>19.899999999999999</v>
      </c>
      <c r="H12" s="1237">
        <v>133</v>
      </c>
      <c r="I12" s="1236">
        <v>3.9</v>
      </c>
      <c r="J12" s="1238">
        <v>3376</v>
      </c>
      <c r="K12" s="1764">
        <v>100</v>
      </c>
      <c r="L12" s="1717">
        <v>1.3</v>
      </c>
      <c r="M12" s="1718" t="s">
        <v>9</v>
      </c>
    </row>
    <row r="13" spans="1:19" ht="16.5" customHeight="1"/>
  </sheetData>
  <mergeCells count="15">
    <mergeCell ref="A1:M1"/>
    <mergeCell ref="A2:M2"/>
    <mergeCell ref="A4:A8"/>
    <mergeCell ref="L4:L5"/>
    <mergeCell ref="M4:M8"/>
    <mergeCell ref="B5:C5"/>
    <mergeCell ref="D5:E6"/>
    <mergeCell ref="F5:G6"/>
    <mergeCell ref="H5:I6"/>
    <mergeCell ref="J5:K5"/>
    <mergeCell ref="B6:C6"/>
    <mergeCell ref="J6:K6"/>
    <mergeCell ref="B4:F4"/>
    <mergeCell ref="G4:K4"/>
    <mergeCell ref="L6:L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9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1"/>
    <outlinePr applyStyles="1"/>
  </sheetPr>
  <dimension ref="A1:M45"/>
  <sheetViews>
    <sheetView showGridLines="0" rightToLeft="1" view="pageBreakPreview" zoomScaleNormal="100" zoomScaleSheetLayoutView="100" workbookViewId="0">
      <selection activeCell="R22" sqref="R22"/>
    </sheetView>
  </sheetViews>
  <sheetFormatPr defaultColWidth="4.7109375" defaultRowHeight="12.75"/>
  <cols>
    <col min="1" max="1" width="17.42578125" style="1" customWidth="1"/>
    <col min="2" max="4" width="9.5703125" style="1" customWidth="1"/>
    <col min="5" max="5" width="10.28515625" style="1" customWidth="1"/>
    <col min="6" max="8" width="9.5703125" style="1" customWidth="1"/>
    <col min="9" max="9" width="10.140625" style="1" customWidth="1"/>
    <col min="10" max="10" width="9.5703125" style="1" customWidth="1"/>
    <col min="11" max="11" width="11.5703125" style="1" customWidth="1"/>
    <col min="12" max="12" width="25.7109375" style="1" customWidth="1"/>
    <col min="13" max="13" width="7" style="1" customWidth="1"/>
    <col min="14" max="16384" width="4.7109375" style="1"/>
  </cols>
  <sheetData>
    <row r="1" spans="1:12" ht="18.75" customHeight="1">
      <c r="A1" s="1856" t="s">
        <v>492</v>
      </c>
      <c r="B1" s="1856"/>
      <c r="C1" s="1856"/>
      <c r="D1" s="1856"/>
      <c r="E1" s="1856"/>
      <c r="F1" s="1856"/>
      <c r="G1" s="1856"/>
      <c r="H1" s="1856"/>
      <c r="I1" s="1856"/>
      <c r="J1" s="1856"/>
      <c r="K1" s="1856"/>
      <c r="L1" s="1856"/>
    </row>
    <row r="2" spans="1:12" ht="30" customHeight="1">
      <c r="A2" s="2381" t="s">
        <v>500</v>
      </c>
      <c r="B2" s="2398"/>
      <c r="C2" s="2398"/>
      <c r="D2" s="2398"/>
      <c r="E2" s="2398"/>
      <c r="F2" s="2398"/>
      <c r="G2" s="2398"/>
      <c r="H2" s="2398"/>
      <c r="I2" s="2398"/>
      <c r="J2" s="2398"/>
      <c r="K2" s="2398"/>
      <c r="L2" s="2398"/>
    </row>
    <row r="3" spans="1:12" ht="6" customHeight="1"/>
    <row r="4" spans="1:12" s="5" customFormat="1" ht="18.95" customHeight="1">
      <c r="A4" s="1860" t="s">
        <v>65</v>
      </c>
      <c r="B4" s="1870" t="s">
        <v>47</v>
      </c>
      <c r="C4" s="1871"/>
      <c r="D4" s="1871"/>
      <c r="E4" s="1871"/>
      <c r="F4" s="1871"/>
      <c r="G4" s="1854" t="s">
        <v>48</v>
      </c>
      <c r="H4" s="1854"/>
      <c r="I4" s="1854"/>
      <c r="J4" s="1854"/>
      <c r="K4" s="1855"/>
      <c r="L4" s="1858" t="s">
        <v>25</v>
      </c>
    </row>
    <row r="5" spans="1:12" s="5" customFormat="1" ht="16.5" customHeight="1">
      <c r="A5" s="1861"/>
      <c r="B5" s="2396" t="s">
        <v>278</v>
      </c>
      <c r="C5" s="2397"/>
      <c r="D5" s="2365" t="s">
        <v>49</v>
      </c>
      <c r="E5" s="2366"/>
      <c r="F5" s="2369" t="s">
        <v>50</v>
      </c>
      <c r="G5" s="2370"/>
      <c r="H5" s="2371" t="s">
        <v>51</v>
      </c>
      <c r="I5" s="2372"/>
      <c r="J5" s="2401" t="s">
        <v>43</v>
      </c>
      <c r="K5" s="2401"/>
      <c r="L5" s="2400"/>
    </row>
    <row r="6" spans="1:12" s="5" customFormat="1" ht="16.5" customHeight="1">
      <c r="A6" s="1861"/>
      <c r="B6" s="2389" t="s">
        <v>52</v>
      </c>
      <c r="C6" s="2390"/>
      <c r="D6" s="2382"/>
      <c r="E6" s="2383"/>
      <c r="F6" s="2384"/>
      <c r="G6" s="2385"/>
      <c r="H6" s="2386"/>
      <c r="I6" s="2387"/>
      <c r="J6" s="2402" t="s">
        <v>2</v>
      </c>
      <c r="K6" s="2402"/>
      <c r="L6" s="2400"/>
    </row>
    <row r="7" spans="1:12" s="5" customFormat="1" ht="16.5" customHeight="1">
      <c r="A7" s="2399"/>
      <c r="B7" s="506" t="s">
        <v>17</v>
      </c>
      <c r="C7" s="507" t="s">
        <v>19</v>
      </c>
      <c r="D7" s="508" t="s">
        <v>17</v>
      </c>
      <c r="E7" s="507" t="s">
        <v>19</v>
      </c>
      <c r="F7" s="508" t="s">
        <v>17</v>
      </c>
      <c r="G7" s="507" t="s">
        <v>19</v>
      </c>
      <c r="H7" s="508" t="s">
        <v>17</v>
      </c>
      <c r="I7" s="507" t="s">
        <v>19</v>
      </c>
      <c r="J7" s="526" t="s">
        <v>17</v>
      </c>
      <c r="K7" s="605" t="s">
        <v>19</v>
      </c>
      <c r="L7" s="2400"/>
    </row>
    <row r="8" spans="1:12" s="5" customFormat="1" ht="16.5" customHeight="1">
      <c r="A8" s="2399"/>
      <c r="B8" s="509" t="s">
        <v>18</v>
      </c>
      <c r="C8" s="343" t="s">
        <v>20</v>
      </c>
      <c r="D8" s="510" t="s">
        <v>18</v>
      </c>
      <c r="E8" s="343" t="s">
        <v>20</v>
      </c>
      <c r="F8" s="510" t="s">
        <v>18</v>
      </c>
      <c r="G8" s="343" t="s">
        <v>20</v>
      </c>
      <c r="H8" s="510" t="s">
        <v>18</v>
      </c>
      <c r="I8" s="343" t="s">
        <v>20</v>
      </c>
      <c r="J8" s="606" t="s">
        <v>18</v>
      </c>
      <c r="K8" s="607" t="s">
        <v>20</v>
      </c>
      <c r="L8" s="2395"/>
    </row>
    <row r="9" spans="1:12" s="5" customFormat="1" ht="27.75" customHeight="1">
      <c r="A9" s="1811" t="s">
        <v>416</v>
      </c>
      <c r="B9" s="989"/>
      <c r="C9" s="990"/>
      <c r="D9" s="991"/>
      <c r="E9" s="990"/>
      <c r="F9" s="991"/>
      <c r="G9" s="990"/>
      <c r="H9" s="991"/>
      <c r="I9" s="990"/>
      <c r="J9" s="992"/>
      <c r="K9" s="993"/>
      <c r="L9" s="1372" t="s">
        <v>389</v>
      </c>
    </row>
    <row r="10" spans="1:12" s="5" customFormat="1" ht="27.75" customHeight="1">
      <c r="A10" s="1397" t="s">
        <v>34</v>
      </c>
      <c r="B10" s="1309">
        <v>1146</v>
      </c>
      <c r="C10" s="1305">
        <v>67</v>
      </c>
      <c r="D10" s="908">
        <v>560</v>
      </c>
      <c r="E10" s="1305">
        <v>32.700000000000003</v>
      </c>
      <c r="F10" s="908">
        <v>4</v>
      </c>
      <c r="G10" s="1305">
        <v>0.2</v>
      </c>
      <c r="H10" s="908">
        <v>0</v>
      </c>
      <c r="I10" s="1305">
        <v>0</v>
      </c>
      <c r="J10" s="908">
        <v>1710</v>
      </c>
      <c r="K10" s="1610">
        <v>100</v>
      </c>
      <c r="L10" s="1813" t="s">
        <v>35</v>
      </c>
    </row>
    <row r="11" spans="1:12" s="5" customFormat="1" ht="27.75" customHeight="1">
      <c r="A11" s="1397" t="s">
        <v>36</v>
      </c>
      <c r="B11" s="1309">
        <v>6395</v>
      </c>
      <c r="C11" s="1305">
        <v>29</v>
      </c>
      <c r="D11" s="908">
        <v>12034</v>
      </c>
      <c r="E11" s="1305">
        <v>54.5</v>
      </c>
      <c r="F11" s="908">
        <v>2948</v>
      </c>
      <c r="G11" s="1305">
        <v>13.4</v>
      </c>
      <c r="H11" s="908">
        <v>703</v>
      </c>
      <c r="I11" s="1305">
        <v>3.2</v>
      </c>
      <c r="J11" s="908">
        <v>22080</v>
      </c>
      <c r="K11" s="1610">
        <v>100</v>
      </c>
      <c r="L11" s="1813" t="s">
        <v>57</v>
      </c>
    </row>
    <row r="12" spans="1:12" s="5" customFormat="1" ht="27.75" customHeight="1">
      <c r="A12" s="1397" t="s">
        <v>38</v>
      </c>
      <c r="B12" s="1309">
        <v>15232</v>
      </c>
      <c r="C12" s="1305">
        <v>34.200000000000003</v>
      </c>
      <c r="D12" s="908">
        <v>24100</v>
      </c>
      <c r="E12" s="1305">
        <v>54</v>
      </c>
      <c r="F12" s="908">
        <v>4375</v>
      </c>
      <c r="G12" s="1305">
        <v>9.8000000000000007</v>
      </c>
      <c r="H12" s="908">
        <v>884</v>
      </c>
      <c r="I12" s="1305">
        <v>2</v>
      </c>
      <c r="J12" s="908">
        <v>44591</v>
      </c>
      <c r="K12" s="1610">
        <v>100</v>
      </c>
      <c r="L12" s="1813" t="s">
        <v>39</v>
      </c>
    </row>
    <row r="13" spans="1:12" s="5" customFormat="1" ht="27.75" customHeight="1">
      <c r="A13" s="1397" t="s">
        <v>40</v>
      </c>
      <c r="B13" s="1309">
        <v>0</v>
      </c>
      <c r="C13" s="1305">
        <v>0</v>
      </c>
      <c r="D13" s="908">
        <v>45</v>
      </c>
      <c r="E13" s="1305">
        <v>54.9</v>
      </c>
      <c r="F13" s="908">
        <v>11</v>
      </c>
      <c r="G13" s="1305">
        <v>13.4</v>
      </c>
      <c r="H13" s="908">
        <v>26</v>
      </c>
      <c r="I13" s="1305">
        <v>31.7</v>
      </c>
      <c r="J13" s="908">
        <v>82</v>
      </c>
      <c r="K13" s="1610">
        <v>100</v>
      </c>
      <c r="L13" s="1611" t="s">
        <v>260</v>
      </c>
    </row>
    <row r="14" spans="1:12" s="5" customFormat="1" ht="27.75" customHeight="1">
      <c r="A14" s="1397" t="s">
        <v>282</v>
      </c>
      <c r="B14" s="1309">
        <v>6</v>
      </c>
      <c r="C14" s="1305">
        <v>1.6</v>
      </c>
      <c r="D14" s="908">
        <v>44</v>
      </c>
      <c r="E14" s="1305">
        <v>11.4</v>
      </c>
      <c r="F14" s="908">
        <v>86</v>
      </c>
      <c r="G14" s="1305">
        <v>22.3</v>
      </c>
      <c r="H14" s="908">
        <v>250</v>
      </c>
      <c r="I14" s="1305">
        <v>64.8</v>
      </c>
      <c r="J14" s="908">
        <v>386</v>
      </c>
      <c r="K14" s="1610">
        <v>100</v>
      </c>
      <c r="L14" s="1813" t="s">
        <v>283</v>
      </c>
    </row>
    <row r="15" spans="1:12" s="20" customFormat="1" ht="27.75" customHeight="1">
      <c r="A15" s="1397" t="s">
        <v>43</v>
      </c>
      <c r="B15" s="1309">
        <v>22779</v>
      </c>
      <c r="C15" s="1305">
        <v>33.1</v>
      </c>
      <c r="D15" s="908">
        <v>36783</v>
      </c>
      <c r="E15" s="1305">
        <v>53.4</v>
      </c>
      <c r="F15" s="908">
        <v>7424</v>
      </c>
      <c r="G15" s="1305">
        <v>10.8</v>
      </c>
      <c r="H15" s="908">
        <v>1863</v>
      </c>
      <c r="I15" s="1305">
        <v>2.7</v>
      </c>
      <c r="J15" s="908">
        <v>68849</v>
      </c>
      <c r="K15" s="1610">
        <v>100</v>
      </c>
      <c r="L15" s="1813" t="s">
        <v>2</v>
      </c>
    </row>
    <row r="16" spans="1:12" s="5" customFormat="1" ht="27.75" customHeight="1">
      <c r="A16" s="1397" t="s">
        <v>16</v>
      </c>
      <c r="B16" s="1535"/>
      <c r="L16" s="1813" t="s">
        <v>5</v>
      </c>
    </row>
    <row r="17" spans="1:13" s="5" customFormat="1" ht="27.75" customHeight="1">
      <c r="A17" s="1394" t="s">
        <v>34</v>
      </c>
      <c r="B17" s="1307">
        <v>736</v>
      </c>
      <c r="C17" s="1189">
        <v>71.8</v>
      </c>
      <c r="D17" s="907">
        <v>287</v>
      </c>
      <c r="E17" s="1189">
        <v>28</v>
      </c>
      <c r="F17" s="907">
        <v>2</v>
      </c>
      <c r="G17" s="1189">
        <v>0.2</v>
      </c>
      <c r="H17" s="907">
        <v>0</v>
      </c>
      <c r="I17" s="1189">
        <v>0</v>
      </c>
      <c r="J17" s="908">
        <v>1025</v>
      </c>
      <c r="K17" s="1610">
        <v>100</v>
      </c>
      <c r="L17" s="1392" t="s">
        <v>35</v>
      </c>
      <c r="M17" s="201"/>
    </row>
    <row r="18" spans="1:13" s="5" customFormat="1" ht="27.75" customHeight="1">
      <c r="A18" s="1394" t="s">
        <v>36</v>
      </c>
      <c r="B18" s="1307">
        <v>2673</v>
      </c>
      <c r="C18" s="1189">
        <v>36.6</v>
      </c>
      <c r="D18" s="907">
        <v>3638</v>
      </c>
      <c r="E18" s="1189">
        <v>49.9</v>
      </c>
      <c r="F18" s="907">
        <v>793</v>
      </c>
      <c r="G18" s="1189">
        <v>10.9</v>
      </c>
      <c r="H18" s="907">
        <v>193</v>
      </c>
      <c r="I18" s="1189">
        <v>2.6</v>
      </c>
      <c r="J18" s="908">
        <v>7297</v>
      </c>
      <c r="K18" s="1610">
        <v>100</v>
      </c>
      <c r="L18" s="1392" t="s">
        <v>57</v>
      </c>
    </row>
    <row r="19" spans="1:13" s="5" customFormat="1" ht="27.75" customHeight="1">
      <c r="A19" s="1394" t="s">
        <v>38</v>
      </c>
      <c r="B19" s="1307">
        <v>9815</v>
      </c>
      <c r="C19" s="1189">
        <v>38</v>
      </c>
      <c r="D19" s="907">
        <v>13667</v>
      </c>
      <c r="E19" s="1189">
        <v>52.9</v>
      </c>
      <c r="F19" s="907">
        <v>2002</v>
      </c>
      <c r="G19" s="1189">
        <v>7.7</v>
      </c>
      <c r="H19" s="907">
        <v>373</v>
      </c>
      <c r="I19" s="1189">
        <v>1.4</v>
      </c>
      <c r="J19" s="908">
        <v>25857</v>
      </c>
      <c r="K19" s="1610">
        <v>100</v>
      </c>
      <c r="L19" s="1392" t="s">
        <v>39</v>
      </c>
    </row>
    <row r="20" spans="1:13" s="5" customFormat="1" ht="27.75" customHeight="1">
      <c r="A20" s="1394" t="s">
        <v>40</v>
      </c>
      <c r="B20" s="1307">
        <v>0</v>
      </c>
      <c r="C20" s="1189">
        <v>0</v>
      </c>
      <c r="D20" s="907">
        <v>20</v>
      </c>
      <c r="E20" s="1189">
        <v>74.099999999999994</v>
      </c>
      <c r="F20" s="907">
        <v>2</v>
      </c>
      <c r="G20" s="1189">
        <v>7.4</v>
      </c>
      <c r="H20" s="907">
        <v>5</v>
      </c>
      <c r="I20" s="1189">
        <v>18.5</v>
      </c>
      <c r="J20" s="908">
        <v>27</v>
      </c>
      <c r="K20" s="1610">
        <v>100</v>
      </c>
      <c r="L20" s="1613" t="s">
        <v>260</v>
      </c>
    </row>
    <row r="21" spans="1:13" s="5" customFormat="1" ht="27.75" customHeight="1">
      <c r="A21" s="1394" t="s">
        <v>282</v>
      </c>
      <c r="B21" s="1307">
        <v>2</v>
      </c>
      <c r="C21" s="1189">
        <v>2.4</v>
      </c>
      <c r="D21" s="907">
        <v>26</v>
      </c>
      <c r="E21" s="1189">
        <v>31.3</v>
      </c>
      <c r="F21" s="907">
        <v>18</v>
      </c>
      <c r="G21" s="1189">
        <v>21.7</v>
      </c>
      <c r="H21" s="907">
        <v>37</v>
      </c>
      <c r="I21" s="1189">
        <v>44.6</v>
      </c>
      <c r="J21" s="908">
        <v>83</v>
      </c>
      <c r="K21" s="1610">
        <v>100</v>
      </c>
      <c r="L21" s="1392" t="s">
        <v>283</v>
      </c>
    </row>
    <row r="22" spans="1:13" s="20" customFormat="1" ht="27.75" customHeight="1">
      <c r="A22" s="1812" t="s">
        <v>43</v>
      </c>
      <c r="B22" s="1699">
        <v>13226</v>
      </c>
      <c r="C22" s="1534">
        <v>38.6</v>
      </c>
      <c r="D22" s="1246">
        <v>17638</v>
      </c>
      <c r="E22" s="1534">
        <v>51.4</v>
      </c>
      <c r="F22" s="1246">
        <v>2817</v>
      </c>
      <c r="G22" s="1534">
        <v>8.1999999999999993</v>
      </c>
      <c r="H22" s="1246">
        <v>608</v>
      </c>
      <c r="I22" s="1534">
        <v>1.8</v>
      </c>
      <c r="J22" s="1246">
        <v>34289</v>
      </c>
      <c r="K22" s="1698">
        <v>100</v>
      </c>
      <c r="L22" s="1814" t="s">
        <v>2</v>
      </c>
    </row>
    <row r="23" spans="1:13" ht="18.75" customHeight="1">
      <c r="A23" s="1856" t="s">
        <v>493</v>
      </c>
      <c r="B23" s="1856"/>
      <c r="C23" s="1856"/>
      <c r="D23" s="1856"/>
      <c r="E23" s="1856"/>
      <c r="F23" s="1856"/>
      <c r="G23" s="1856"/>
      <c r="H23" s="1856"/>
      <c r="I23" s="1856"/>
      <c r="J23" s="1856"/>
      <c r="K23" s="1856"/>
      <c r="L23" s="1856"/>
    </row>
    <row r="24" spans="1:13" ht="28.5" customHeight="1">
      <c r="A24" s="2381" t="s">
        <v>494</v>
      </c>
      <c r="B24" s="2381"/>
      <c r="C24" s="2381"/>
      <c r="D24" s="2381"/>
      <c r="E24" s="2381"/>
      <c r="F24" s="2381"/>
      <c r="G24" s="2381"/>
      <c r="H24" s="2381"/>
      <c r="I24" s="2381"/>
      <c r="J24" s="2381"/>
      <c r="K24" s="2381"/>
      <c r="L24" s="2381"/>
    </row>
    <row r="25" spans="1:13" ht="6" customHeight="1"/>
    <row r="26" spans="1:13" s="5" customFormat="1" ht="18.95" customHeight="1">
      <c r="A26" s="1860" t="s">
        <v>65</v>
      </c>
      <c r="B26" s="1870" t="s">
        <v>47</v>
      </c>
      <c r="C26" s="1871"/>
      <c r="D26" s="1871"/>
      <c r="E26" s="1871"/>
      <c r="F26" s="1871"/>
      <c r="G26" s="1854" t="s">
        <v>48</v>
      </c>
      <c r="H26" s="1854"/>
      <c r="I26" s="1854"/>
      <c r="J26" s="1854"/>
      <c r="K26" s="1855"/>
      <c r="L26" s="1858" t="s">
        <v>25</v>
      </c>
    </row>
    <row r="27" spans="1:13" s="5" customFormat="1" ht="16.5" customHeight="1">
      <c r="A27" s="2392"/>
      <c r="B27" s="2396" t="s">
        <v>278</v>
      </c>
      <c r="C27" s="2397"/>
      <c r="D27" s="2365" t="s">
        <v>49</v>
      </c>
      <c r="E27" s="2366"/>
      <c r="F27" s="2369" t="s">
        <v>50</v>
      </c>
      <c r="G27" s="2370"/>
      <c r="H27" s="2371" t="s">
        <v>51</v>
      </c>
      <c r="I27" s="2372"/>
      <c r="J27" s="2373" t="s">
        <v>43</v>
      </c>
      <c r="K27" s="2388"/>
      <c r="L27" s="2394"/>
    </row>
    <row r="28" spans="1:13" s="5" customFormat="1" ht="15" customHeight="1">
      <c r="A28" s="2392"/>
      <c r="B28" s="2389" t="s">
        <v>52</v>
      </c>
      <c r="C28" s="2390"/>
      <c r="D28" s="2382"/>
      <c r="E28" s="2383"/>
      <c r="F28" s="2384"/>
      <c r="G28" s="2385"/>
      <c r="H28" s="2386"/>
      <c r="I28" s="2387"/>
      <c r="J28" s="2376" t="s">
        <v>2</v>
      </c>
      <c r="K28" s="2391"/>
      <c r="L28" s="2394"/>
    </row>
    <row r="29" spans="1:13" s="5" customFormat="1" ht="16.5" customHeight="1">
      <c r="A29" s="2392"/>
      <c r="B29" s="506" t="s">
        <v>17</v>
      </c>
      <c r="C29" s="507" t="s">
        <v>19</v>
      </c>
      <c r="D29" s="508" t="s">
        <v>17</v>
      </c>
      <c r="E29" s="507" t="s">
        <v>19</v>
      </c>
      <c r="F29" s="508" t="s">
        <v>17</v>
      </c>
      <c r="G29" s="507" t="s">
        <v>19</v>
      </c>
      <c r="H29" s="508" t="s">
        <v>17</v>
      </c>
      <c r="I29" s="507" t="s">
        <v>19</v>
      </c>
      <c r="J29" s="526" t="s">
        <v>17</v>
      </c>
      <c r="K29" s="605" t="s">
        <v>19</v>
      </c>
      <c r="L29" s="2394"/>
    </row>
    <row r="30" spans="1:13" s="5" customFormat="1" ht="16.5" customHeight="1">
      <c r="A30" s="2393"/>
      <c r="B30" s="517" t="s">
        <v>18</v>
      </c>
      <c r="C30" s="343" t="s">
        <v>20</v>
      </c>
      <c r="D30" s="510" t="s">
        <v>18</v>
      </c>
      <c r="E30" s="343" t="s">
        <v>20</v>
      </c>
      <c r="F30" s="510" t="s">
        <v>18</v>
      </c>
      <c r="G30" s="343" t="s">
        <v>20</v>
      </c>
      <c r="H30" s="510" t="s">
        <v>18</v>
      </c>
      <c r="I30" s="343" t="s">
        <v>20</v>
      </c>
      <c r="J30" s="527" t="s">
        <v>18</v>
      </c>
      <c r="K30" s="607" t="s">
        <v>20</v>
      </c>
      <c r="L30" s="2395"/>
    </row>
    <row r="31" spans="1:13" s="5" customFormat="1" ht="23.25" customHeight="1">
      <c r="A31" s="994" t="s">
        <v>6</v>
      </c>
      <c r="B31" s="788"/>
      <c r="C31" s="499"/>
      <c r="D31" s="789"/>
      <c r="E31" s="499"/>
      <c r="F31" s="789"/>
      <c r="G31" s="499"/>
      <c r="H31" s="789"/>
      <c r="I31" s="499"/>
      <c r="J31" s="790"/>
      <c r="K31" s="791"/>
      <c r="L31" s="518" t="s">
        <v>7</v>
      </c>
    </row>
    <row r="32" spans="1:13" s="5" customFormat="1" ht="27.75" customHeight="1">
      <c r="A32" s="502" t="s">
        <v>34</v>
      </c>
      <c r="B32" s="1700">
        <v>409</v>
      </c>
      <c r="C32" s="1189">
        <v>59.9</v>
      </c>
      <c r="D32" s="907">
        <v>272</v>
      </c>
      <c r="E32" s="1189">
        <v>39.799999999999997</v>
      </c>
      <c r="F32" s="907">
        <v>2</v>
      </c>
      <c r="G32" s="1189">
        <v>0.3</v>
      </c>
      <c r="H32" s="907">
        <v>0</v>
      </c>
      <c r="I32" s="1189">
        <v>0</v>
      </c>
      <c r="J32" s="908">
        <v>683</v>
      </c>
      <c r="K32" s="1306">
        <v>100</v>
      </c>
      <c r="L32" s="273" t="s">
        <v>35</v>
      </c>
    </row>
    <row r="33" spans="1:13" s="5" customFormat="1" ht="28.5" customHeight="1">
      <c r="A33" s="278" t="s">
        <v>36</v>
      </c>
      <c r="B33" s="1700">
        <v>3487</v>
      </c>
      <c r="C33" s="1189">
        <v>25.4</v>
      </c>
      <c r="D33" s="907">
        <v>7832</v>
      </c>
      <c r="E33" s="1189">
        <v>57.2</v>
      </c>
      <c r="F33" s="907">
        <v>1920</v>
      </c>
      <c r="G33" s="1189">
        <v>14</v>
      </c>
      <c r="H33" s="907">
        <v>464</v>
      </c>
      <c r="I33" s="1189">
        <v>3.4</v>
      </c>
      <c r="J33" s="908">
        <v>13703</v>
      </c>
      <c r="K33" s="1306">
        <v>100</v>
      </c>
      <c r="L33" s="273" t="s">
        <v>57</v>
      </c>
    </row>
    <row r="34" spans="1:13" s="5" customFormat="1" ht="28.5" customHeight="1">
      <c r="A34" s="278" t="s">
        <v>38</v>
      </c>
      <c r="B34" s="1700">
        <v>4906</v>
      </c>
      <c r="C34" s="1189">
        <v>29.8</v>
      </c>
      <c r="D34" s="907">
        <v>9176</v>
      </c>
      <c r="E34" s="1189">
        <v>55.8</v>
      </c>
      <c r="F34" s="907">
        <v>1937</v>
      </c>
      <c r="G34" s="1189">
        <v>11.8</v>
      </c>
      <c r="H34" s="907">
        <v>425</v>
      </c>
      <c r="I34" s="1189">
        <v>2.6</v>
      </c>
      <c r="J34" s="908">
        <v>16444</v>
      </c>
      <c r="K34" s="1306">
        <v>100</v>
      </c>
      <c r="L34" s="273" t="s">
        <v>39</v>
      </c>
    </row>
    <row r="35" spans="1:13" s="5" customFormat="1" ht="28.5" customHeight="1">
      <c r="A35" s="278" t="s">
        <v>40</v>
      </c>
      <c r="B35" s="1700">
        <v>0</v>
      </c>
      <c r="C35" s="1189">
        <v>0</v>
      </c>
      <c r="D35" s="907">
        <v>22</v>
      </c>
      <c r="E35" s="1189">
        <v>43.1</v>
      </c>
      <c r="F35" s="907">
        <v>9</v>
      </c>
      <c r="G35" s="1189">
        <v>17.600000000000001</v>
      </c>
      <c r="H35" s="907">
        <v>20</v>
      </c>
      <c r="I35" s="1189">
        <v>39.200000000000003</v>
      </c>
      <c r="J35" s="908">
        <v>51</v>
      </c>
      <c r="K35" s="1306">
        <v>100</v>
      </c>
      <c r="L35" s="560" t="s">
        <v>260</v>
      </c>
    </row>
    <row r="36" spans="1:13" s="5" customFormat="1" ht="28.5" customHeight="1">
      <c r="A36" s="278" t="s">
        <v>282</v>
      </c>
      <c r="B36" s="1700">
        <v>4</v>
      </c>
      <c r="C36" s="1189">
        <v>1.3</v>
      </c>
      <c r="D36" s="907">
        <v>18</v>
      </c>
      <c r="E36" s="1189">
        <v>5.9</v>
      </c>
      <c r="F36" s="907">
        <v>68</v>
      </c>
      <c r="G36" s="1189">
        <v>22.4</v>
      </c>
      <c r="H36" s="907">
        <v>213</v>
      </c>
      <c r="I36" s="1189">
        <v>70.3</v>
      </c>
      <c r="J36" s="908">
        <v>303</v>
      </c>
      <c r="K36" s="1306">
        <v>100</v>
      </c>
      <c r="L36" s="273" t="s">
        <v>283</v>
      </c>
    </row>
    <row r="37" spans="1:13" s="20" customFormat="1" ht="28.5" customHeight="1">
      <c r="A37" s="276" t="s">
        <v>43</v>
      </c>
      <c r="B37" s="1701">
        <v>8806</v>
      </c>
      <c r="C37" s="1305">
        <v>28.2</v>
      </c>
      <c r="D37" s="908">
        <v>17320</v>
      </c>
      <c r="E37" s="1305">
        <v>55.5</v>
      </c>
      <c r="F37" s="908">
        <v>3936</v>
      </c>
      <c r="G37" s="1305">
        <v>12.6</v>
      </c>
      <c r="H37" s="908">
        <v>1122</v>
      </c>
      <c r="I37" s="1305">
        <v>3.6</v>
      </c>
      <c r="J37" s="908">
        <v>31184</v>
      </c>
      <c r="K37" s="1306">
        <v>100</v>
      </c>
      <c r="L37" s="48" t="s">
        <v>2</v>
      </c>
    </row>
    <row r="38" spans="1:13" s="5" customFormat="1" ht="21" customHeight="1">
      <c r="A38" s="276" t="s">
        <v>8</v>
      </c>
      <c r="B38" s="1815"/>
      <c r="C38" s="1816"/>
      <c r="D38" s="1817"/>
      <c r="E38" s="1816"/>
      <c r="F38" s="1817"/>
      <c r="G38" s="1816"/>
      <c r="H38" s="1817"/>
      <c r="I38" s="1816"/>
      <c r="J38" s="1818"/>
      <c r="K38" s="1306"/>
      <c r="L38" s="48" t="s">
        <v>9</v>
      </c>
    </row>
    <row r="39" spans="1:13" s="5" customFormat="1" ht="28.5" customHeight="1">
      <c r="A39" s="278" t="s">
        <v>34</v>
      </c>
      <c r="B39" s="1307">
        <v>1</v>
      </c>
      <c r="C39" s="1189">
        <v>50</v>
      </c>
      <c r="D39" s="907">
        <v>1</v>
      </c>
      <c r="E39" s="1189">
        <v>50</v>
      </c>
      <c r="F39" s="907">
        <v>0</v>
      </c>
      <c r="G39" s="1189">
        <v>0</v>
      </c>
      <c r="H39" s="907">
        <v>0</v>
      </c>
      <c r="I39" s="1189">
        <v>0</v>
      </c>
      <c r="J39" s="908">
        <v>2</v>
      </c>
      <c r="K39" s="1410">
        <v>100</v>
      </c>
      <c r="L39" s="273" t="s">
        <v>35</v>
      </c>
    </row>
    <row r="40" spans="1:13" s="5" customFormat="1" ht="28.5" customHeight="1">
      <c r="A40" s="278" t="s">
        <v>36</v>
      </c>
      <c r="B40" s="1307">
        <v>235</v>
      </c>
      <c r="C40" s="1189">
        <v>21.8</v>
      </c>
      <c r="D40" s="907">
        <v>564</v>
      </c>
      <c r="E40" s="1189">
        <v>52.2</v>
      </c>
      <c r="F40" s="907">
        <v>235</v>
      </c>
      <c r="G40" s="1189">
        <v>21.8</v>
      </c>
      <c r="H40" s="907">
        <v>46</v>
      </c>
      <c r="I40" s="1189">
        <v>4.3</v>
      </c>
      <c r="J40" s="908">
        <v>1080</v>
      </c>
      <c r="K40" s="1306">
        <v>100</v>
      </c>
      <c r="L40" s="273" t="s">
        <v>57</v>
      </c>
    </row>
    <row r="41" spans="1:13" s="5" customFormat="1" ht="28.5" customHeight="1">
      <c r="A41" s="278" t="s">
        <v>38</v>
      </c>
      <c r="B41" s="1307">
        <v>511</v>
      </c>
      <c r="C41" s="1189">
        <v>22.3</v>
      </c>
      <c r="D41" s="907">
        <v>1257</v>
      </c>
      <c r="E41" s="1189">
        <v>54.9</v>
      </c>
      <c r="F41" s="907">
        <v>436</v>
      </c>
      <c r="G41" s="1189">
        <v>19</v>
      </c>
      <c r="H41" s="907">
        <v>86</v>
      </c>
      <c r="I41" s="1189">
        <v>3.8</v>
      </c>
      <c r="J41" s="908">
        <v>2290</v>
      </c>
      <c r="K41" s="1306">
        <v>100</v>
      </c>
      <c r="L41" s="273" t="s">
        <v>39</v>
      </c>
    </row>
    <row r="42" spans="1:13" s="5" customFormat="1" ht="28.5" customHeight="1">
      <c r="A42" s="278" t="s">
        <v>40</v>
      </c>
      <c r="B42" s="1307">
        <v>0</v>
      </c>
      <c r="C42" s="1189">
        <v>0</v>
      </c>
      <c r="D42" s="907">
        <v>3</v>
      </c>
      <c r="E42" s="1189">
        <v>75</v>
      </c>
      <c r="F42" s="907">
        <v>0</v>
      </c>
      <c r="G42" s="1189">
        <v>0</v>
      </c>
      <c r="H42" s="907">
        <v>1</v>
      </c>
      <c r="I42" s="1189">
        <v>25</v>
      </c>
      <c r="J42" s="908">
        <v>4</v>
      </c>
      <c r="K42" s="1306">
        <v>100</v>
      </c>
      <c r="L42" s="560" t="s">
        <v>260</v>
      </c>
    </row>
    <row r="43" spans="1:13" s="5" customFormat="1" ht="28.5" customHeight="1">
      <c r="A43" s="278" t="s">
        <v>282</v>
      </c>
      <c r="B43" s="1307">
        <v>0</v>
      </c>
      <c r="C43" s="1189">
        <v>0</v>
      </c>
      <c r="D43" s="907">
        <v>0</v>
      </c>
      <c r="E43" s="1189">
        <v>0</v>
      </c>
      <c r="F43" s="907">
        <v>0</v>
      </c>
      <c r="G43" s="1189">
        <v>0</v>
      </c>
      <c r="H43" s="907">
        <v>0</v>
      </c>
      <c r="I43" s="1189">
        <v>0</v>
      </c>
      <c r="J43" s="908">
        <v>0</v>
      </c>
      <c r="K43" s="1410">
        <v>0</v>
      </c>
      <c r="L43" s="273" t="s">
        <v>283</v>
      </c>
    </row>
    <row r="44" spans="1:13" s="20" customFormat="1" ht="25.5" customHeight="1">
      <c r="A44" s="503" t="s">
        <v>43</v>
      </c>
      <c r="B44" s="1699">
        <v>747</v>
      </c>
      <c r="C44" s="1534">
        <v>22.1</v>
      </c>
      <c r="D44" s="1246">
        <v>1825</v>
      </c>
      <c r="E44" s="1534">
        <v>54.1</v>
      </c>
      <c r="F44" s="1246">
        <v>671</v>
      </c>
      <c r="G44" s="1534">
        <v>19.899999999999999</v>
      </c>
      <c r="H44" s="1246">
        <v>133</v>
      </c>
      <c r="I44" s="1534">
        <v>3.9</v>
      </c>
      <c r="J44" s="1246">
        <v>3376</v>
      </c>
      <c r="K44" s="1702">
        <v>100</v>
      </c>
      <c r="L44" s="511" t="s">
        <v>2</v>
      </c>
      <c r="M44" s="1057"/>
    </row>
    <row r="45" spans="1:13">
      <c r="A45" s="2379" t="s">
        <v>363</v>
      </c>
      <c r="B45" s="2379"/>
      <c r="C45" s="2379"/>
      <c r="D45" s="2379"/>
      <c r="E45" s="2379"/>
      <c r="G45" s="2380" t="s">
        <v>364</v>
      </c>
      <c r="H45" s="2380"/>
      <c r="I45" s="2380"/>
      <c r="J45" s="2380"/>
      <c r="K45" s="2380"/>
      <c r="L45" s="2380"/>
    </row>
  </sheetData>
  <dataConsolidate/>
  <mergeCells count="28"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  <mergeCell ref="A45:E45"/>
    <mergeCell ref="G45:L45"/>
    <mergeCell ref="A23:L23"/>
    <mergeCell ref="A24:L24"/>
    <mergeCell ref="D27:E28"/>
    <mergeCell ref="F27:G28"/>
    <mergeCell ref="H27:I28"/>
    <mergeCell ref="J27:K27"/>
    <mergeCell ref="B28:C28"/>
    <mergeCell ref="J28:K28"/>
    <mergeCell ref="A26:A30"/>
    <mergeCell ref="B26:F26"/>
    <mergeCell ref="G26:K26"/>
    <mergeCell ref="L26:L30"/>
    <mergeCell ref="B27:C2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110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1" manualBreakCount="1">
    <brk id="22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1"/>
  </sheetPr>
  <dimension ref="A1:P10"/>
  <sheetViews>
    <sheetView showGridLines="0" rightToLeft="1" view="pageBreakPreview" zoomScaleNormal="100" zoomScaleSheetLayoutView="100" workbookViewId="0">
      <selection activeCell="C16" sqref="C16"/>
    </sheetView>
  </sheetViews>
  <sheetFormatPr defaultColWidth="4.7109375" defaultRowHeight="12.75"/>
  <cols>
    <col min="1" max="1" width="18.28515625" style="1" customWidth="1"/>
    <col min="2" max="8" width="11.7109375" style="1" customWidth="1"/>
    <col min="9" max="9" width="30.140625" style="1" customWidth="1"/>
    <col min="10" max="16384" width="4.7109375" style="1"/>
  </cols>
  <sheetData>
    <row r="1" spans="1:16" ht="27.95" customHeight="1">
      <c r="A1" s="2404" t="s">
        <v>423</v>
      </c>
      <c r="B1" s="2404"/>
      <c r="C1" s="2404"/>
      <c r="D1" s="2404"/>
      <c r="E1" s="2404"/>
      <c r="F1" s="2404"/>
      <c r="G1" s="2404"/>
      <c r="H1" s="2404"/>
      <c r="I1" s="2404"/>
    </row>
    <row r="2" spans="1:16" ht="27.95" customHeight="1">
      <c r="A2" s="2381" t="s">
        <v>515</v>
      </c>
      <c r="B2" s="2381"/>
      <c r="C2" s="2381"/>
      <c r="D2" s="2381"/>
      <c r="E2" s="2381"/>
      <c r="F2" s="2381"/>
      <c r="G2" s="2381"/>
      <c r="H2" s="2381"/>
      <c r="I2" s="2381"/>
    </row>
    <row r="3" spans="1:16" ht="6" customHeight="1"/>
    <row r="4" spans="1:16" s="5" customFormat="1" ht="21.95" customHeight="1">
      <c r="A4" s="2405" t="s">
        <v>3</v>
      </c>
      <c r="B4" s="1870" t="s">
        <v>111</v>
      </c>
      <c r="C4" s="1871"/>
      <c r="D4" s="1871"/>
      <c r="E4" s="1871"/>
      <c r="F4" s="1854" t="s">
        <v>112</v>
      </c>
      <c r="G4" s="1854"/>
      <c r="H4" s="1854"/>
      <c r="I4" s="2407" t="s">
        <v>315</v>
      </c>
    </row>
    <row r="5" spans="1:16" s="5" customFormat="1" ht="21.95" customHeight="1">
      <c r="A5" s="2406"/>
      <c r="B5" s="271" t="s">
        <v>99</v>
      </c>
      <c r="C5" s="271" t="s">
        <v>100</v>
      </c>
      <c r="D5" s="271" t="s">
        <v>101</v>
      </c>
      <c r="E5" s="271" t="s">
        <v>102</v>
      </c>
      <c r="F5" s="271" t="s">
        <v>41</v>
      </c>
      <c r="G5" s="271" t="s">
        <v>1</v>
      </c>
      <c r="H5" s="1746" t="s">
        <v>43</v>
      </c>
      <c r="I5" s="2408"/>
    </row>
    <row r="6" spans="1:16" s="21" customFormat="1" ht="21.95" customHeight="1">
      <c r="A6" s="2406"/>
      <c r="B6" s="1323" t="s">
        <v>105</v>
      </c>
      <c r="C6" s="1323" t="s">
        <v>106</v>
      </c>
      <c r="D6" s="1323" t="s">
        <v>107</v>
      </c>
      <c r="E6" s="1323" t="s">
        <v>108</v>
      </c>
      <c r="F6" s="1323" t="s">
        <v>61</v>
      </c>
      <c r="G6" s="1323" t="s">
        <v>4</v>
      </c>
      <c r="H6" s="1749" t="s">
        <v>2</v>
      </c>
      <c r="I6" s="2408"/>
    </row>
    <row r="7" spans="1:16" ht="27.95" customHeight="1">
      <c r="A7" s="1433" t="s">
        <v>416</v>
      </c>
      <c r="B7" s="1247">
        <v>68260</v>
      </c>
      <c r="C7" s="1248">
        <v>80</v>
      </c>
      <c r="D7" s="1248">
        <v>209</v>
      </c>
      <c r="E7" s="1248">
        <v>279</v>
      </c>
      <c r="F7" s="1248">
        <v>21</v>
      </c>
      <c r="G7" s="1248">
        <v>1339</v>
      </c>
      <c r="H7" s="1248">
        <v>70188</v>
      </c>
      <c r="I7" s="250" t="s">
        <v>389</v>
      </c>
      <c r="J7" s="2403"/>
      <c r="K7" s="2403"/>
      <c r="L7" s="2403"/>
      <c r="M7" s="2403"/>
      <c r="N7" s="2403"/>
      <c r="O7" s="2403"/>
      <c r="P7" s="2403"/>
    </row>
    <row r="8" spans="1:16" ht="27.95" customHeight="1">
      <c r="A8" s="1394" t="s">
        <v>16</v>
      </c>
      <c r="B8" s="1719">
        <v>34052</v>
      </c>
      <c r="C8" s="1239">
        <v>46</v>
      </c>
      <c r="D8" s="1239">
        <v>143</v>
      </c>
      <c r="E8" s="1239">
        <v>38</v>
      </c>
      <c r="F8" s="1239">
        <v>10</v>
      </c>
      <c r="G8" s="1239">
        <v>1299</v>
      </c>
      <c r="H8" s="1265">
        <v>35588</v>
      </c>
      <c r="I8" s="1392" t="s">
        <v>5</v>
      </c>
    </row>
    <row r="9" spans="1:16" ht="27.95" customHeight="1">
      <c r="A9" s="1394" t="s">
        <v>6</v>
      </c>
      <c r="B9" s="1719">
        <v>30855</v>
      </c>
      <c r="C9" s="1239">
        <v>27</v>
      </c>
      <c r="D9" s="1239">
        <v>53</v>
      </c>
      <c r="E9" s="1239">
        <v>240</v>
      </c>
      <c r="F9" s="1239">
        <v>9</v>
      </c>
      <c r="G9" s="1239">
        <v>21</v>
      </c>
      <c r="H9" s="1265">
        <v>31205</v>
      </c>
      <c r="I9" s="1392" t="s">
        <v>7</v>
      </c>
    </row>
    <row r="10" spans="1:16" ht="27.95" customHeight="1">
      <c r="A10" s="1720" t="s">
        <v>8</v>
      </c>
      <c r="B10" s="1721">
        <v>3353</v>
      </c>
      <c r="C10" s="1240">
        <v>7</v>
      </c>
      <c r="D10" s="1240">
        <v>13</v>
      </c>
      <c r="E10" s="1240">
        <v>1</v>
      </c>
      <c r="F10" s="1240">
        <v>2</v>
      </c>
      <c r="G10" s="1240">
        <v>19</v>
      </c>
      <c r="H10" s="1266">
        <v>3395</v>
      </c>
      <c r="I10" s="1718" t="s">
        <v>9</v>
      </c>
    </row>
  </sheetData>
  <mergeCells count="7">
    <mergeCell ref="J7:P7"/>
    <mergeCell ref="A1:I1"/>
    <mergeCell ref="A2:I2"/>
    <mergeCell ref="A4:A6"/>
    <mergeCell ref="B4:E4"/>
    <mergeCell ref="F4:H4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2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1"/>
  </sheetPr>
  <dimension ref="A1:L10"/>
  <sheetViews>
    <sheetView showGridLines="0" rightToLeft="1" view="pageBreakPreview" zoomScaleNormal="100" zoomScaleSheetLayoutView="100" workbookViewId="0">
      <selection activeCell="R22" sqref="R22"/>
    </sheetView>
  </sheetViews>
  <sheetFormatPr defaultColWidth="4.7109375" defaultRowHeight="12.75"/>
  <cols>
    <col min="1" max="1" width="16.7109375" style="1" customWidth="1"/>
    <col min="2" max="11" width="10.7109375" style="1" customWidth="1"/>
    <col min="12" max="12" width="31" style="1" customWidth="1"/>
    <col min="13" max="16384" width="4.7109375" style="1"/>
  </cols>
  <sheetData>
    <row r="1" spans="1:12" ht="18.75" customHeight="1">
      <c r="A1" s="2404" t="s">
        <v>422</v>
      </c>
      <c r="B1" s="2404"/>
      <c r="C1" s="2404"/>
      <c r="D1" s="2404"/>
      <c r="E1" s="2404"/>
      <c r="F1" s="2404"/>
      <c r="G1" s="2404"/>
      <c r="H1" s="2404"/>
      <c r="I1" s="2404"/>
      <c r="J1" s="2404"/>
      <c r="K1" s="2404"/>
      <c r="L1" s="2404"/>
    </row>
    <row r="2" spans="1:12" ht="18.75" customHeight="1">
      <c r="A2" s="2381" t="s">
        <v>516</v>
      </c>
      <c r="B2" s="2381"/>
      <c r="C2" s="2381"/>
      <c r="D2" s="2381"/>
      <c r="E2" s="2381"/>
      <c r="F2" s="2381"/>
      <c r="G2" s="2381"/>
      <c r="H2" s="2381"/>
      <c r="I2" s="2381"/>
      <c r="J2" s="2381"/>
      <c r="K2" s="2381"/>
      <c r="L2" s="2381"/>
    </row>
    <row r="3" spans="1:12" ht="5.0999999999999996" customHeight="1"/>
    <row r="4" spans="1:12" s="5" customFormat="1" ht="24" customHeight="1">
      <c r="A4" s="2409" t="s">
        <v>3</v>
      </c>
      <c r="B4" s="1870" t="s">
        <v>96</v>
      </c>
      <c r="C4" s="1871"/>
      <c r="D4" s="1871"/>
      <c r="E4" s="1871"/>
      <c r="F4" s="1871"/>
      <c r="G4" s="1854" t="s">
        <v>97</v>
      </c>
      <c r="H4" s="1854"/>
      <c r="I4" s="1854"/>
      <c r="J4" s="1854"/>
      <c r="K4" s="1854"/>
      <c r="L4" s="2407" t="s">
        <v>95</v>
      </c>
    </row>
    <row r="5" spans="1:12" s="5" customFormat="1" ht="23.25" customHeight="1">
      <c r="A5" s="2410"/>
      <c r="B5" s="271" t="s">
        <v>98</v>
      </c>
      <c r="C5" s="271" t="s">
        <v>99</v>
      </c>
      <c r="D5" s="271" t="s">
        <v>100</v>
      </c>
      <c r="E5" s="271" t="s">
        <v>101</v>
      </c>
      <c r="F5" s="271" t="s">
        <v>102</v>
      </c>
      <c r="G5" s="271" t="s">
        <v>103</v>
      </c>
      <c r="H5" s="271" t="s">
        <v>104</v>
      </c>
      <c r="I5" s="271" t="s">
        <v>41</v>
      </c>
      <c r="J5" s="271" t="s">
        <v>1</v>
      </c>
      <c r="K5" s="1746" t="s">
        <v>43</v>
      </c>
      <c r="L5" s="2408"/>
    </row>
    <row r="6" spans="1:12" s="21" customFormat="1" ht="23.25" customHeight="1">
      <c r="A6" s="2410"/>
      <c r="B6" s="1765" t="s">
        <v>485</v>
      </c>
      <c r="C6" s="1765" t="s">
        <v>105</v>
      </c>
      <c r="D6" s="1766" t="s">
        <v>106</v>
      </c>
      <c r="E6" s="1766" t="s">
        <v>107</v>
      </c>
      <c r="F6" s="1765" t="s">
        <v>108</v>
      </c>
      <c r="G6" s="1765" t="s">
        <v>109</v>
      </c>
      <c r="H6" s="1765" t="s">
        <v>110</v>
      </c>
      <c r="I6" s="1765" t="s">
        <v>61</v>
      </c>
      <c r="J6" s="1765" t="s">
        <v>4</v>
      </c>
      <c r="K6" s="1767" t="s">
        <v>2</v>
      </c>
      <c r="L6" s="2408"/>
    </row>
    <row r="7" spans="1:12" ht="27.95" customHeight="1">
      <c r="A7" s="1433" t="s">
        <v>416</v>
      </c>
      <c r="B7" s="1537">
        <v>2485</v>
      </c>
      <c r="C7" s="1538">
        <v>32384</v>
      </c>
      <c r="D7" s="1538">
        <v>1099</v>
      </c>
      <c r="E7" s="1538">
        <v>20892</v>
      </c>
      <c r="F7" s="1538">
        <v>10485</v>
      </c>
      <c r="G7" s="1538">
        <v>26</v>
      </c>
      <c r="H7" s="1538">
        <v>1206</v>
      </c>
      <c r="I7" s="1538">
        <v>272</v>
      </c>
      <c r="J7" s="1538">
        <v>1339</v>
      </c>
      <c r="K7" s="1538">
        <v>70188</v>
      </c>
      <c r="L7" s="250" t="s">
        <v>389</v>
      </c>
    </row>
    <row r="8" spans="1:12" ht="27.95" customHeight="1">
      <c r="A8" s="1612" t="s">
        <v>16</v>
      </c>
      <c r="B8" s="1722">
        <v>913</v>
      </c>
      <c r="C8" s="1539">
        <v>18242</v>
      </c>
      <c r="D8" s="1539">
        <v>653</v>
      </c>
      <c r="E8" s="1539">
        <v>9631</v>
      </c>
      <c r="F8" s="1539">
        <v>3610</v>
      </c>
      <c r="G8" s="1539">
        <v>6</v>
      </c>
      <c r="H8" s="1539">
        <v>1100</v>
      </c>
      <c r="I8" s="1539">
        <v>134</v>
      </c>
      <c r="J8" s="1539">
        <v>1299</v>
      </c>
      <c r="K8" s="1536">
        <v>35588</v>
      </c>
      <c r="L8" s="1392" t="s">
        <v>5</v>
      </c>
    </row>
    <row r="9" spans="1:12" ht="27.95" customHeight="1">
      <c r="A9" s="1612" t="s">
        <v>6</v>
      </c>
      <c r="B9" s="1722">
        <v>1544</v>
      </c>
      <c r="C9" s="1539">
        <v>13505</v>
      </c>
      <c r="D9" s="1539">
        <v>415</v>
      </c>
      <c r="E9" s="1539">
        <v>8775</v>
      </c>
      <c r="F9" s="1539">
        <v>6696</v>
      </c>
      <c r="G9" s="1539">
        <v>20</v>
      </c>
      <c r="H9" s="1539">
        <v>102</v>
      </c>
      <c r="I9" s="1539">
        <v>127</v>
      </c>
      <c r="J9" s="1539">
        <v>21</v>
      </c>
      <c r="K9" s="1536">
        <v>31205</v>
      </c>
      <c r="L9" s="1392" t="s">
        <v>7</v>
      </c>
    </row>
    <row r="10" spans="1:12" ht="27.95" customHeight="1">
      <c r="A10" s="1715" t="s">
        <v>8</v>
      </c>
      <c r="B10" s="1723">
        <v>28</v>
      </c>
      <c r="C10" s="1724">
        <v>637</v>
      </c>
      <c r="D10" s="1724">
        <v>31</v>
      </c>
      <c r="E10" s="1724">
        <v>2486</v>
      </c>
      <c r="F10" s="1724">
        <v>179</v>
      </c>
      <c r="G10" s="1724">
        <v>0</v>
      </c>
      <c r="H10" s="1724">
        <v>4</v>
      </c>
      <c r="I10" s="1724">
        <v>11</v>
      </c>
      <c r="J10" s="1724">
        <v>19</v>
      </c>
      <c r="K10" s="1308">
        <v>3395</v>
      </c>
      <c r="L10" s="520" t="s">
        <v>9</v>
      </c>
    </row>
  </sheetData>
  <mergeCells count="6">
    <mergeCell ref="A1:L1"/>
    <mergeCell ref="A2:L2"/>
    <mergeCell ref="A4:A6"/>
    <mergeCell ref="B4:F4"/>
    <mergeCell ref="G4:K4"/>
    <mergeCell ref="L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113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1"/>
  </sheetPr>
  <dimension ref="A1:J43"/>
  <sheetViews>
    <sheetView showGridLines="0" rightToLeft="1" view="pageBreakPreview" zoomScaleNormal="100" zoomScaleSheetLayoutView="100" workbookViewId="0">
      <selection sqref="A1:F22"/>
    </sheetView>
  </sheetViews>
  <sheetFormatPr defaultColWidth="6.7109375" defaultRowHeight="12.75"/>
  <cols>
    <col min="1" max="1" width="18.5703125" style="1" customWidth="1"/>
    <col min="2" max="2" width="26.7109375" style="1" customWidth="1"/>
    <col min="3" max="4" width="20.42578125" style="1" customWidth="1"/>
    <col min="5" max="5" width="19" style="1" customWidth="1"/>
    <col min="6" max="6" width="22" style="1" customWidth="1"/>
    <col min="7" max="16384" width="6.7109375" style="1"/>
  </cols>
  <sheetData>
    <row r="1" spans="1:10" ht="24.95" customHeight="1">
      <c r="A1" s="1856" t="s">
        <v>421</v>
      </c>
      <c r="B1" s="1856"/>
      <c r="C1" s="1856"/>
      <c r="D1" s="1856"/>
      <c r="E1" s="1856"/>
      <c r="F1" s="1856"/>
    </row>
    <row r="2" spans="1:10" ht="24.95" customHeight="1">
      <c r="A2" s="2381" t="s">
        <v>517</v>
      </c>
      <c r="B2" s="2381"/>
      <c r="C2" s="2381"/>
      <c r="D2" s="2381"/>
      <c r="E2" s="2381"/>
      <c r="F2" s="2381"/>
    </row>
    <row r="3" spans="1:10" ht="5.0999999999999996" customHeight="1">
      <c r="A3" s="22"/>
      <c r="B3" s="22"/>
      <c r="C3" s="22"/>
      <c r="D3" s="22"/>
      <c r="E3" s="22"/>
      <c r="F3" s="22"/>
    </row>
    <row r="4" spans="1:10" s="24" customFormat="1" ht="18" customHeight="1">
      <c r="A4" s="2419" t="s">
        <v>496</v>
      </c>
      <c r="B4" s="1647" t="s">
        <v>416</v>
      </c>
      <c r="C4" s="1098" t="s">
        <v>94</v>
      </c>
      <c r="D4" s="1854" t="s">
        <v>95</v>
      </c>
      <c r="E4" s="1855"/>
      <c r="F4" s="2412" t="s">
        <v>495</v>
      </c>
    </row>
    <row r="5" spans="1:10" s="24" customFormat="1" ht="18" customHeight="1">
      <c r="A5" s="2420"/>
      <c r="B5" s="2417" t="s">
        <v>389</v>
      </c>
      <c r="C5" s="1649" t="s">
        <v>16</v>
      </c>
      <c r="D5" s="507" t="s">
        <v>6</v>
      </c>
      <c r="E5" s="1650" t="s">
        <v>8</v>
      </c>
      <c r="F5" s="2414"/>
    </row>
    <row r="6" spans="1:10" s="24" customFormat="1" ht="18" customHeight="1">
      <c r="A6" s="2421"/>
      <c r="B6" s="2418"/>
      <c r="C6" s="1648" t="s">
        <v>5</v>
      </c>
      <c r="D6" s="343" t="s">
        <v>7</v>
      </c>
      <c r="E6" s="1725" t="s">
        <v>9</v>
      </c>
      <c r="F6" s="2416"/>
    </row>
    <row r="7" spans="1:10" s="24" customFormat="1" ht="24.95" customHeight="1">
      <c r="A7" s="521" t="s">
        <v>75</v>
      </c>
      <c r="B7" s="1808">
        <v>34359</v>
      </c>
      <c r="C7" s="1800">
        <v>20331</v>
      </c>
      <c r="D7" s="1800">
        <v>13288</v>
      </c>
      <c r="E7" s="1800">
        <v>740</v>
      </c>
      <c r="F7" s="1726" t="s">
        <v>76</v>
      </c>
      <c r="I7" s="2411"/>
      <c r="J7" s="2412"/>
    </row>
    <row r="8" spans="1:10" s="24" customFormat="1" ht="24.95" customHeight="1">
      <c r="A8" s="1729" t="s">
        <v>192</v>
      </c>
      <c r="B8" s="1809">
        <v>68647</v>
      </c>
      <c r="C8" s="1803">
        <v>34218</v>
      </c>
      <c r="D8" s="1803">
        <v>31061</v>
      </c>
      <c r="E8" s="1803">
        <v>3368</v>
      </c>
      <c r="F8" s="1728" t="s">
        <v>84</v>
      </c>
      <c r="I8" s="2413"/>
      <c r="J8" s="2414"/>
    </row>
    <row r="9" spans="1:10" s="24" customFormat="1" ht="24.95" customHeight="1">
      <c r="A9" s="1729" t="s">
        <v>77</v>
      </c>
      <c r="B9" s="1809">
        <v>68534</v>
      </c>
      <c r="C9" s="1803">
        <v>34161</v>
      </c>
      <c r="D9" s="1803">
        <v>31008</v>
      </c>
      <c r="E9" s="1803">
        <v>3365</v>
      </c>
      <c r="F9" s="1728" t="s">
        <v>78</v>
      </c>
      <c r="I9" s="2415"/>
      <c r="J9" s="2416"/>
    </row>
    <row r="10" spans="1:10" s="24" customFormat="1" ht="24.95" customHeight="1">
      <c r="A10" s="1729" t="s">
        <v>193</v>
      </c>
      <c r="B10" s="1809">
        <v>13441</v>
      </c>
      <c r="C10" s="1803">
        <v>7506</v>
      </c>
      <c r="D10" s="1803">
        <v>5337</v>
      </c>
      <c r="E10" s="1803">
        <v>598</v>
      </c>
      <c r="F10" s="1730" t="s">
        <v>199</v>
      </c>
    </row>
    <row r="11" spans="1:10" s="24" customFormat="1" ht="24.95" customHeight="1">
      <c r="A11" s="1729" t="s">
        <v>83</v>
      </c>
      <c r="B11" s="1809">
        <v>39148</v>
      </c>
      <c r="C11" s="1803">
        <v>24341</v>
      </c>
      <c r="D11" s="1803">
        <v>13536</v>
      </c>
      <c r="E11" s="1803">
        <v>1271</v>
      </c>
      <c r="F11" s="1728" t="s">
        <v>200</v>
      </c>
    </row>
    <row r="12" spans="1:10" s="24" customFormat="1" ht="24.95" customHeight="1">
      <c r="A12" s="1729" t="s">
        <v>85</v>
      </c>
      <c r="B12" s="1809">
        <v>43921</v>
      </c>
      <c r="C12" s="1803">
        <v>24033</v>
      </c>
      <c r="D12" s="1803">
        <v>18167</v>
      </c>
      <c r="E12" s="1803">
        <v>1721</v>
      </c>
      <c r="F12" s="1728" t="s">
        <v>86</v>
      </c>
    </row>
    <row r="13" spans="1:10" s="24" customFormat="1" ht="24.95" customHeight="1">
      <c r="A13" s="1729" t="s">
        <v>87</v>
      </c>
      <c r="B13" s="1809">
        <v>66748</v>
      </c>
      <c r="C13" s="1803">
        <v>33462</v>
      </c>
      <c r="D13" s="1803">
        <v>30064</v>
      </c>
      <c r="E13" s="1803">
        <v>3222</v>
      </c>
      <c r="F13" s="1728" t="s">
        <v>88</v>
      </c>
    </row>
    <row r="14" spans="1:10" s="5" customFormat="1" ht="24.95" customHeight="1">
      <c r="A14" s="1729" t="s">
        <v>194</v>
      </c>
      <c r="B14" s="1809">
        <v>8996</v>
      </c>
      <c r="C14" s="1803">
        <v>7058</v>
      </c>
      <c r="D14" s="1803">
        <v>1775</v>
      </c>
      <c r="E14" s="1803">
        <v>163</v>
      </c>
      <c r="F14" s="1728" t="s">
        <v>201</v>
      </c>
    </row>
    <row r="15" spans="1:10" s="5" customFormat="1" ht="24.95" customHeight="1">
      <c r="A15" s="1729" t="s">
        <v>195</v>
      </c>
      <c r="B15" s="1809">
        <v>8423</v>
      </c>
      <c r="C15" s="1803">
        <v>6773</v>
      </c>
      <c r="D15" s="1803">
        <v>1565</v>
      </c>
      <c r="E15" s="1803">
        <v>85</v>
      </c>
      <c r="F15" s="1728" t="s">
        <v>202</v>
      </c>
    </row>
    <row r="16" spans="1:10" s="5" customFormat="1" ht="24.95" customHeight="1">
      <c r="A16" s="1729" t="s">
        <v>196</v>
      </c>
      <c r="B16" s="1809">
        <v>8452</v>
      </c>
      <c r="C16" s="1803">
        <v>6361</v>
      </c>
      <c r="D16" s="1803">
        <v>1994</v>
      </c>
      <c r="E16" s="1803">
        <v>97</v>
      </c>
      <c r="F16" s="1728" t="s">
        <v>203</v>
      </c>
    </row>
    <row r="17" spans="1:6" s="5" customFormat="1" ht="24.95" customHeight="1">
      <c r="A17" s="1729" t="s">
        <v>197</v>
      </c>
      <c r="B17" s="1809">
        <v>58577</v>
      </c>
      <c r="C17" s="1803">
        <v>27984</v>
      </c>
      <c r="D17" s="1803">
        <v>27691</v>
      </c>
      <c r="E17" s="1803">
        <v>2902</v>
      </c>
      <c r="F17" s="1731" t="s">
        <v>204</v>
      </c>
    </row>
    <row r="18" spans="1:6" s="5" customFormat="1" ht="24.95" customHeight="1">
      <c r="A18" s="1729" t="s">
        <v>198</v>
      </c>
      <c r="B18" s="1809">
        <v>23860</v>
      </c>
      <c r="C18" s="1803">
        <v>12305</v>
      </c>
      <c r="D18" s="1803">
        <v>10875</v>
      </c>
      <c r="E18" s="1803">
        <v>680</v>
      </c>
      <c r="F18" s="1732" t="s">
        <v>205</v>
      </c>
    </row>
    <row r="19" spans="1:6" s="5" customFormat="1" ht="24.95" customHeight="1">
      <c r="A19" s="1729" t="s">
        <v>316</v>
      </c>
      <c r="B19" s="1809">
        <v>1868</v>
      </c>
      <c r="C19" s="1803">
        <v>1617</v>
      </c>
      <c r="D19" s="1803">
        <v>218</v>
      </c>
      <c r="E19" s="1803">
        <v>33</v>
      </c>
      <c r="F19" s="1732" t="s">
        <v>317</v>
      </c>
    </row>
    <row r="20" spans="1:6" s="5" customFormat="1" ht="24.95" customHeight="1">
      <c r="A20" s="1729" t="s">
        <v>81</v>
      </c>
      <c r="B20" s="1809">
        <v>5142</v>
      </c>
      <c r="C20" s="1803">
        <v>4611</v>
      </c>
      <c r="D20" s="1803">
        <v>510</v>
      </c>
      <c r="E20" s="1803">
        <v>21</v>
      </c>
      <c r="F20" s="1728" t="s">
        <v>82</v>
      </c>
    </row>
    <row r="21" spans="1:6" s="122" customFormat="1" ht="24.95" customHeight="1">
      <c r="A21" s="1729" t="s">
        <v>79</v>
      </c>
      <c r="B21" s="1809">
        <v>54915</v>
      </c>
      <c r="C21" s="1803">
        <v>28783</v>
      </c>
      <c r="D21" s="1803">
        <v>24328</v>
      </c>
      <c r="E21" s="1803">
        <v>1804</v>
      </c>
      <c r="F21" s="1728" t="s">
        <v>80</v>
      </c>
    </row>
    <row r="22" spans="1:6" s="122" customFormat="1" ht="24.95" customHeight="1">
      <c r="A22" s="1768" t="s">
        <v>89</v>
      </c>
      <c r="B22" s="1810">
        <v>11439</v>
      </c>
      <c r="C22" s="1806">
        <v>7894</v>
      </c>
      <c r="D22" s="1806">
        <v>3396</v>
      </c>
      <c r="E22" s="1806">
        <v>149</v>
      </c>
      <c r="F22" s="1769" t="s">
        <v>90</v>
      </c>
    </row>
    <row r="23" spans="1:6" ht="18" customHeight="1"/>
    <row r="24" spans="1:6" ht="18" customHeight="1"/>
    <row r="25" spans="1:6" ht="12.75" customHeight="1"/>
    <row r="27" spans="1:6" ht="12.75" customHeight="1"/>
    <row r="29" spans="1:6" ht="12.75" customHeight="1"/>
    <row r="31" spans="1:6" ht="12.75" customHeight="1"/>
    <row r="33" ht="12.75" customHeight="1"/>
    <row r="35" ht="12.75" customHeight="1"/>
    <row r="37" ht="12.75" customHeight="1"/>
    <row r="39" ht="12.75" customHeight="1"/>
    <row r="41" ht="12.75" customHeight="1"/>
    <row r="43" ht="13.5" customHeight="1"/>
  </sheetData>
  <mergeCells count="7">
    <mergeCell ref="I7:J9"/>
    <mergeCell ref="B5:B6"/>
    <mergeCell ref="D4:E4"/>
    <mergeCell ref="A1:F1"/>
    <mergeCell ref="A2:F2"/>
    <mergeCell ref="A4:A6"/>
    <mergeCell ref="F4:F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4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1"/>
  </sheetPr>
  <dimension ref="A1:H46"/>
  <sheetViews>
    <sheetView showGridLines="0" rightToLeft="1" view="pageBreakPreview" topLeftCell="A13" zoomScaleNormal="100" zoomScaleSheetLayoutView="100" workbookViewId="0">
      <selection activeCell="R22" sqref="R22"/>
    </sheetView>
  </sheetViews>
  <sheetFormatPr defaultColWidth="6.7109375" defaultRowHeight="12.75"/>
  <cols>
    <col min="1" max="1" width="22.42578125" style="1" customWidth="1"/>
    <col min="2" max="2" width="21.28515625" style="1" customWidth="1"/>
    <col min="3" max="4" width="17.7109375" style="1" customWidth="1"/>
    <col min="5" max="5" width="16" style="1" customWidth="1"/>
    <col min="6" max="6" width="29" style="1" customWidth="1"/>
    <col min="7" max="7" width="11.5703125" style="1" customWidth="1"/>
    <col min="8" max="16384" width="6.7109375" style="1"/>
  </cols>
  <sheetData>
    <row r="1" spans="1:8" ht="24.95" customHeight="1">
      <c r="A1" s="1856" t="s">
        <v>420</v>
      </c>
      <c r="B1" s="1856"/>
      <c r="C1" s="1856"/>
      <c r="D1" s="1856"/>
      <c r="E1" s="1856"/>
      <c r="F1" s="1856"/>
    </row>
    <row r="2" spans="1:8" ht="33.75" customHeight="1">
      <c r="A2" s="2381" t="s">
        <v>519</v>
      </c>
      <c r="B2" s="2381"/>
      <c r="C2" s="2381"/>
      <c r="D2" s="2381"/>
      <c r="E2" s="2381"/>
      <c r="F2" s="2381"/>
    </row>
    <row r="3" spans="1:8" ht="5.0999999999999996" customHeight="1">
      <c r="A3" s="22"/>
      <c r="B3" s="22"/>
      <c r="C3" s="22"/>
      <c r="D3" s="22"/>
      <c r="E3" s="22"/>
      <c r="F3" s="22"/>
    </row>
    <row r="4" spans="1:8" s="180" customFormat="1" ht="15.95" customHeight="1">
      <c r="A4" s="2419" t="s">
        <v>498</v>
      </c>
      <c r="B4" s="1647" t="s">
        <v>416</v>
      </c>
      <c r="C4" s="994" t="s">
        <v>94</v>
      </c>
      <c r="D4" s="1733"/>
      <c r="E4" s="1081" t="s">
        <v>95</v>
      </c>
      <c r="F4" s="2360" t="s">
        <v>497</v>
      </c>
    </row>
    <row r="5" spans="1:8" s="180" customFormat="1" ht="15.95" customHeight="1">
      <c r="A5" s="2420"/>
      <c r="B5" s="2417" t="s">
        <v>386</v>
      </c>
      <c r="C5" s="1649" t="s">
        <v>16</v>
      </c>
      <c r="D5" s="507" t="s">
        <v>6</v>
      </c>
      <c r="E5" s="508" t="s">
        <v>8</v>
      </c>
      <c r="F5" s="2361"/>
    </row>
    <row r="6" spans="1:8" s="180" customFormat="1" ht="14.25" customHeight="1">
      <c r="A6" s="2421"/>
      <c r="B6" s="2418"/>
      <c r="C6" s="1648" t="s">
        <v>5</v>
      </c>
      <c r="D6" s="343" t="s">
        <v>7</v>
      </c>
      <c r="E6" s="510" t="s">
        <v>9</v>
      </c>
      <c r="F6" s="2362"/>
    </row>
    <row r="7" spans="1:8" s="180" customFormat="1" ht="27.95" customHeight="1">
      <c r="A7" s="1734" t="s">
        <v>234</v>
      </c>
      <c r="B7" s="1799">
        <v>57481</v>
      </c>
      <c r="C7" s="1800">
        <v>30042</v>
      </c>
      <c r="D7" s="1800">
        <v>24752</v>
      </c>
      <c r="E7" s="1801">
        <v>2687</v>
      </c>
      <c r="F7" s="1735" t="s">
        <v>309</v>
      </c>
      <c r="G7" s="1703"/>
      <c r="H7" s="25"/>
    </row>
    <row r="8" spans="1:8" s="180" customFormat="1" ht="27.95" customHeight="1">
      <c r="A8" s="1736" t="s">
        <v>206</v>
      </c>
      <c r="B8" s="1802">
        <v>15686</v>
      </c>
      <c r="C8" s="1803">
        <v>6839</v>
      </c>
      <c r="D8" s="1803">
        <v>8067</v>
      </c>
      <c r="E8" s="1804">
        <v>780</v>
      </c>
      <c r="F8" s="1738" t="s">
        <v>212</v>
      </c>
    </row>
    <row r="9" spans="1:8" s="180" customFormat="1" ht="27.95" customHeight="1">
      <c r="A9" s="1736" t="s">
        <v>91</v>
      </c>
      <c r="B9" s="1802">
        <v>64903</v>
      </c>
      <c r="C9" s="1803">
        <v>32252</v>
      </c>
      <c r="D9" s="1803">
        <v>29613</v>
      </c>
      <c r="E9" s="1804">
        <v>3038</v>
      </c>
      <c r="F9" s="1738" t="s">
        <v>92</v>
      </c>
    </row>
    <row r="10" spans="1:8" s="180" customFormat="1" ht="27.95" customHeight="1">
      <c r="A10" s="1736" t="s">
        <v>93</v>
      </c>
      <c r="B10" s="1802">
        <v>39185</v>
      </c>
      <c r="C10" s="1803">
        <v>24452</v>
      </c>
      <c r="D10" s="1803">
        <v>13370</v>
      </c>
      <c r="E10" s="1804">
        <v>1363</v>
      </c>
      <c r="F10" s="1737" t="s">
        <v>213</v>
      </c>
    </row>
    <row r="11" spans="1:8" s="180" customFormat="1" ht="27.95" customHeight="1">
      <c r="A11" s="1636" t="s">
        <v>374</v>
      </c>
      <c r="B11" s="1802">
        <v>43807</v>
      </c>
      <c r="C11" s="1803">
        <v>25749</v>
      </c>
      <c r="D11" s="1803">
        <v>16360</v>
      </c>
      <c r="E11" s="1804">
        <v>1698</v>
      </c>
      <c r="F11" s="1732" t="s">
        <v>53</v>
      </c>
      <c r="G11" s="1091"/>
    </row>
    <row r="12" spans="1:8" s="180" customFormat="1" ht="27.95" customHeight="1">
      <c r="A12" s="1636" t="s">
        <v>207</v>
      </c>
      <c r="B12" s="1802">
        <v>4396</v>
      </c>
      <c r="C12" s="1803">
        <v>1176</v>
      </c>
      <c r="D12" s="1803">
        <v>3095</v>
      </c>
      <c r="E12" s="1804">
        <v>125</v>
      </c>
      <c r="F12" s="1732" t="s">
        <v>54</v>
      </c>
    </row>
    <row r="13" spans="1:8" s="180" customFormat="1" ht="27.95" customHeight="1">
      <c r="A13" s="1636" t="s">
        <v>375</v>
      </c>
      <c r="B13" s="1802">
        <v>66466</v>
      </c>
      <c r="C13" s="1803">
        <v>33168</v>
      </c>
      <c r="D13" s="1803">
        <v>30015</v>
      </c>
      <c r="E13" s="1804">
        <v>3283</v>
      </c>
      <c r="F13" s="1732" t="s">
        <v>214</v>
      </c>
    </row>
    <row r="14" spans="1:8" s="180" customFormat="1" ht="27.95" customHeight="1">
      <c r="A14" s="1636" t="s">
        <v>376</v>
      </c>
      <c r="B14" s="1802">
        <v>15712</v>
      </c>
      <c r="C14" s="1803">
        <v>5331</v>
      </c>
      <c r="D14" s="1803">
        <v>10045</v>
      </c>
      <c r="E14" s="1804">
        <v>336</v>
      </c>
      <c r="F14" s="1732" t="s">
        <v>215</v>
      </c>
    </row>
    <row r="15" spans="1:8" s="180" customFormat="1" ht="27.95" customHeight="1">
      <c r="A15" s="1636" t="s">
        <v>208</v>
      </c>
      <c r="B15" s="1802">
        <v>13961</v>
      </c>
      <c r="C15" s="1803">
        <v>7712</v>
      </c>
      <c r="D15" s="1803">
        <v>5680</v>
      </c>
      <c r="E15" s="1804">
        <v>569</v>
      </c>
      <c r="F15" s="1732" t="s">
        <v>56</v>
      </c>
    </row>
    <row r="16" spans="1:8" s="180" customFormat="1" ht="27.95" customHeight="1">
      <c r="A16" s="1636" t="s">
        <v>209</v>
      </c>
      <c r="B16" s="1802">
        <v>29333</v>
      </c>
      <c r="C16" s="1803">
        <v>18155</v>
      </c>
      <c r="D16" s="1803">
        <v>10516</v>
      </c>
      <c r="E16" s="1804">
        <v>662</v>
      </c>
      <c r="F16" s="1732" t="s">
        <v>318</v>
      </c>
    </row>
    <row r="17" spans="1:6" s="180" customFormat="1" ht="27.95" customHeight="1">
      <c r="A17" s="1636" t="s">
        <v>518</v>
      </c>
      <c r="B17" s="1802">
        <v>20342</v>
      </c>
      <c r="C17" s="1803">
        <v>12604</v>
      </c>
      <c r="D17" s="1803">
        <v>7316</v>
      </c>
      <c r="E17" s="1804">
        <v>422</v>
      </c>
      <c r="F17" s="1732" t="s">
        <v>216</v>
      </c>
    </row>
    <row r="18" spans="1:6" s="180" customFormat="1" ht="27.95" customHeight="1">
      <c r="A18" s="1636" t="s">
        <v>210</v>
      </c>
      <c r="B18" s="1802">
        <v>62991</v>
      </c>
      <c r="C18" s="1803">
        <v>31569</v>
      </c>
      <c r="D18" s="1803">
        <v>28420</v>
      </c>
      <c r="E18" s="1804">
        <v>3002</v>
      </c>
      <c r="F18" s="1732" t="s">
        <v>217</v>
      </c>
    </row>
    <row r="19" spans="1:6" s="180" customFormat="1" ht="27.95" customHeight="1">
      <c r="A19" s="1770" t="s">
        <v>211</v>
      </c>
      <c r="B19" s="1805">
        <v>45800</v>
      </c>
      <c r="C19" s="1806">
        <v>23829</v>
      </c>
      <c r="D19" s="1806">
        <v>19997</v>
      </c>
      <c r="E19" s="1807">
        <v>1974</v>
      </c>
      <c r="F19" s="1771" t="s">
        <v>218</v>
      </c>
    </row>
    <row r="20" spans="1:6" ht="27.95" customHeight="1"/>
    <row r="24" spans="1:6" ht="12.75" customHeight="1"/>
    <row r="26" spans="1:6" ht="12.75" customHeight="1"/>
    <row r="28" spans="1:6" ht="12.75" customHeight="1"/>
    <row r="30" spans="1:6" ht="12.75" customHeight="1"/>
    <row r="32" spans="1:6" ht="12.75" customHeight="1"/>
    <row r="34" ht="12.75" customHeight="1"/>
    <row r="36" ht="12.75" customHeight="1"/>
    <row r="38" ht="12.75" customHeight="1"/>
    <row r="40" ht="12.75" customHeight="1"/>
    <row r="42" ht="12.75" customHeight="1"/>
    <row r="44" ht="12.75" customHeight="1"/>
    <row r="46" ht="13.5" customHeight="1"/>
  </sheetData>
  <mergeCells count="5">
    <mergeCell ref="A1:F1"/>
    <mergeCell ref="A2:F2"/>
    <mergeCell ref="A4:A6"/>
    <mergeCell ref="F4:F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5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F81"/>
  <sheetViews>
    <sheetView showGridLines="0" rightToLeft="1" view="pageBreakPreview" topLeftCell="A73" zoomScaleNormal="100" zoomScaleSheetLayoutView="100" workbookViewId="0">
      <selection activeCell="R22" sqref="R22"/>
    </sheetView>
  </sheetViews>
  <sheetFormatPr defaultColWidth="9.140625" defaultRowHeight="12.75"/>
  <cols>
    <col min="1" max="1" width="30" style="1" customWidth="1"/>
    <col min="2" max="2" width="15" style="1" customWidth="1"/>
    <col min="3" max="5" width="16.85546875" style="1" customWidth="1"/>
    <col min="6" max="6" width="32.140625" style="1" customWidth="1"/>
    <col min="7" max="16384" width="9.140625" style="1"/>
  </cols>
  <sheetData>
    <row r="1" spans="1:6" ht="18.75" customHeight="1">
      <c r="A1" s="1856" t="s">
        <v>418</v>
      </c>
      <c r="B1" s="1856"/>
      <c r="C1" s="1856"/>
      <c r="D1" s="1856"/>
      <c r="E1" s="1856"/>
      <c r="F1" s="1856"/>
    </row>
    <row r="2" spans="1:6" ht="17.25" customHeight="1">
      <c r="A2" s="2381" t="s">
        <v>388</v>
      </c>
      <c r="B2" s="2381"/>
      <c r="C2" s="2381"/>
      <c r="D2" s="2381"/>
      <c r="E2" s="2381"/>
      <c r="F2" s="2381"/>
    </row>
    <row r="3" spans="1:6" ht="6" customHeight="1">
      <c r="A3" s="4"/>
      <c r="B3" s="4"/>
      <c r="C3" s="4"/>
      <c r="D3" s="4"/>
      <c r="E3" s="4"/>
      <c r="F3" s="4"/>
    </row>
    <row r="4" spans="1:6" s="5" customFormat="1" ht="17.100000000000001" customHeight="1">
      <c r="A4" s="1860" t="s">
        <v>264</v>
      </c>
      <c r="B4" s="1633" t="s">
        <v>416</v>
      </c>
      <c r="C4" s="258" t="s">
        <v>94</v>
      </c>
      <c r="D4" s="1854" t="s">
        <v>95</v>
      </c>
      <c r="E4" s="1855"/>
      <c r="F4" s="1858" t="s">
        <v>343</v>
      </c>
    </row>
    <row r="5" spans="1:6" s="5" customFormat="1" ht="17.100000000000001" customHeight="1">
      <c r="A5" s="2392"/>
      <c r="B5" s="2423" t="s">
        <v>389</v>
      </c>
      <c r="C5" s="506" t="s">
        <v>16</v>
      </c>
      <c r="D5" s="507" t="s">
        <v>6</v>
      </c>
      <c r="E5" s="508" t="s">
        <v>8</v>
      </c>
      <c r="F5" s="2422"/>
    </row>
    <row r="6" spans="1:6" s="5" customFormat="1" ht="17.100000000000001" customHeight="1">
      <c r="A6" s="2392"/>
      <c r="B6" s="2424"/>
      <c r="C6" s="512" t="s">
        <v>5</v>
      </c>
      <c r="D6" s="513" t="s">
        <v>7</v>
      </c>
      <c r="E6" s="505" t="s">
        <v>9</v>
      </c>
      <c r="F6" s="2418"/>
    </row>
    <row r="7" spans="1:6" s="5" customFormat="1" ht="18.95" customHeight="1">
      <c r="A7" s="497" t="s">
        <v>484</v>
      </c>
      <c r="B7" s="498"/>
      <c r="C7" s="499"/>
      <c r="D7" s="499"/>
      <c r="E7" s="500"/>
      <c r="F7" s="504" t="s">
        <v>53</v>
      </c>
    </row>
    <row r="8" spans="1:6" s="5" customFormat="1" ht="18.95" customHeight="1">
      <c r="A8" s="1395">
        <v>0</v>
      </c>
      <c r="B8" s="1400">
        <v>25007</v>
      </c>
      <c r="C8" s="1092">
        <v>8505</v>
      </c>
      <c r="D8" s="1092">
        <v>14824</v>
      </c>
      <c r="E8" s="1093">
        <v>1678</v>
      </c>
      <c r="F8" s="911">
        <v>0</v>
      </c>
    </row>
    <row r="9" spans="1:6" s="5" customFormat="1" ht="18.95" customHeight="1">
      <c r="A9" s="1396">
        <v>1</v>
      </c>
      <c r="B9" s="1400">
        <v>43764</v>
      </c>
      <c r="C9" s="1092">
        <v>25724</v>
      </c>
      <c r="D9" s="1092">
        <v>16345</v>
      </c>
      <c r="E9" s="1093">
        <v>1695</v>
      </c>
      <c r="F9" s="911">
        <v>1</v>
      </c>
    </row>
    <row r="10" spans="1:6" s="134" customFormat="1" ht="18.95" customHeight="1">
      <c r="A10" s="1395">
        <v>2</v>
      </c>
      <c r="B10" s="1400">
        <v>39</v>
      </c>
      <c r="C10" s="1092">
        <v>24</v>
      </c>
      <c r="D10" s="1092">
        <v>12</v>
      </c>
      <c r="E10" s="1093">
        <v>3</v>
      </c>
      <c r="F10" s="911">
        <v>2</v>
      </c>
    </row>
    <row r="11" spans="1:6" s="134" customFormat="1" ht="18.95" customHeight="1">
      <c r="A11" s="1396" t="s">
        <v>51</v>
      </c>
      <c r="B11" s="1400">
        <v>4</v>
      </c>
      <c r="C11" s="1092">
        <v>1</v>
      </c>
      <c r="D11" s="1092">
        <v>3</v>
      </c>
      <c r="E11" s="1093">
        <v>0</v>
      </c>
      <c r="F11" s="911" t="s">
        <v>51</v>
      </c>
    </row>
    <row r="12" spans="1:6" s="5" customFormat="1" ht="18.95" customHeight="1">
      <c r="A12" s="1394" t="s">
        <v>1</v>
      </c>
      <c r="B12" s="1400">
        <v>1374</v>
      </c>
      <c r="C12" s="1092">
        <v>1334</v>
      </c>
      <c r="D12" s="1092">
        <v>21</v>
      </c>
      <c r="E12" s="1093">
        <v>19</v>
      </c>
      <c r="F12" s="911" t="s">
        <v>4</v>
      </c>
    </row>
    <row r="13" spans="1:6" s="5" customFormat="1" ht="18.95" customHeight="1">
      <c r="A13" s="1635" t="s">
        <v>43</v>
      </c>
      <c r="B13" s="1400">
        <v>70188</v>
      </c>
      <c r="C13" s="1094">
        <v>35588</v>
      </c>
      <c r="D13" s="1094">
        <v>31205</v>
      </c>
      <c r="E13" s="1095">
        <v>3395</v>
      </c>
      <c r="F13" s="1152" t="s">
        <v>2</v>
      </c>
    </row>
    <row r="14" spans="1:6" s="5" customFormat="1" ht="18.95" customHeight="1">
      <c r="A14" s="1394" t="s">
        <v>326</v>
      </c>
      <c r="B14" s="1400"/>
      <c r="C14" s="1092"/>
      <c r="D14" s="1092"/>
      <c r="E14" s="1093"/>
      <c r="F14" s="911" t="s">
        <v>54</v>
      </c>
    </row>
    <row r="15" spans="1:6" s="5" customFormat="1" ht="18.95" customHeight="1">
      <c r="A15" s="1395">
        <v>0</v>
      </c>
      <c r="B15" s="1400">
        <v>64418</v>
      </c>
      <c r="C15" s="1092">
        <v>33078</v>
      </c>
      <c r="D15" s="1092">
        <v>28089</v>
      </c>
      <c r="E15" s="1093">
        <v>3251</v>
      </c>
      <c r="F15" s="911">
        <v>0</v>
      </c>
    </row>
    <row r="16" spans="1:6" s="20" customFormat="1" ht="18.95" customHeight="1">
      <c r="A16" s="1396">
        <v>1</v>
      </c>
      <c r="B16" s="1400">
        <v>3398</v>
      </c>
      <c r="C16" s="1092">
        <v>1038</v>
      </c>
      <c r="D16" s="1092">
        <v>2252</v>
      </c>
      <c r="E16" s="1093">
        <v>108</v>
      </c>
      <c r="F16" s="911">
        <v>1</v>
      </c>
    </row>
    <row r="17" spans="1:6" s="134" customFormat="1" ht="18.95" customHeight="1">
      <c r="A17" s="1395">
        <v>2</v>
      </c>
      <c r="B17" s="1400">
        <v>794</v>
      </c>
      <c r="C17" s="1092">
        <v>99</v>
      </c>
      <c r="D17" s="1092">
        <v>685</v>
      </c>
      <c r="E17" s="1093">
        <v>10</v>
      </c>
      <c r="F17" s="911">
        <v>2</v>
      </c>
    </row>
    <row r="18" spans="1:6" s="134" customFormat="1" ht="18.95" customHeight="1">
      <c r="A18" s="1396" t="s">
        <v>51</v>
      </c>
      <c r="B18" s="1400">
        <v>204</v>
      </c>
      <c r="C18" s="1092">
        <v>39</v>
      </c>
      <c r="D18" s="1092">
        <v>158</v>
      </c>
      <c r="E18" s="1093">
        <v>7</v>
      </c>
      <c r="F18" s="911" t="s">
        <v>51</v>
      </c>
    </row>
    <row r="19" spans="1:6" s="5" customFormat="1" ht="18.95" customHeight="1">
      <c r="A19" s="1394" t="s">
        <v>1</v>
      </c>
      <c r="B19" s="1400">
        <v>1374</v>
      </c>
      <c r="C19" s="1092">
        <v>1334</v>
      </c>
      <c r="D19" s="1092">
        <v>21</v>
      </c>
      <c r="E19" s="1093">
        <v>19</v>
      </c>
      <c r="F19" s="911" t="s">
        <v>4</v>
      </c>
    </row>
    <row r="20" spans="1:6" s="20" customFormat="1" ht="18.95" customHeight="1">
      <c r="A20" s="1635" t="s">
        <v>43</v>
      </c>
      <c r="B20" s="1400">
        <v>70188</v>
      </c>
      <c r="C20" s="1094">
        <v>35588</v>
      </c>
      <c r="D20" s="1094">
        <v>31205</v>
      </c>
      <c r="E20" s="1095">
        <v>3395</v>
      </c>
      <c r="F20" s="1152" t="s">
        <v>2</v>
      </c>
    </row>
    <row r="21" spans="1:6" s="5" customFormat="1" ht="18.95" customHeight="1">
      <c r="A21" s="1636" t="s">
        <v>375</v>
      </c>
      <c r="B21" s="1400"/>
      <c r="C21" s="1092"/>
      <c r="D21" s="1092"/>
      <c r="E21" s="1093"/>
      <c r="F21" s="911" t="s">
        <v>214</v>
      </c>
    </row>
    <row r="22" spans="1:6" s="5" customFormat="1" ht="18.95" customHeight="1">
      <c r="A22" s="1395">
        <v>0</v>
      </c>
      <c r="B22" s="1400">
        <v>2348</v>
      </c>
      <c r="C22" s="1092">
        <v>1086</v>
      </c>
      <c r="D22" s="1092">
        <v>1169</v>
      </c>
      <c r="E22" s="1093">
        <v>93</v>
      </c>
      <c r="F22" s="911">
        <v>0</v>
      </c>
    </row>
    <row r="23" spans="1:6" s="5" customFormat="1" ht="18.95" customHeight="1">
      <c r="A23" s="1396">
        <v>1</v>
      </c>
      <c r="B23" s="1400">
        <v>7575</v>
      </c>
      <c r="C23" s="1092">
        <v>3768</v>
      </c>
      <c r="D23" s="1092">
        <v>3422</v>
      </c>
      <c r="E23" s="1093">
        <v>385</v>
      </c>
      <c r="F23" s="911">
        <v>1</v>
      </c>
    </row>
    <row r="24" spans="1:6" s="5" customFormat="1" ht="18.95" customHeight="1">
      <c r="A24" s="1395">
        <v>2</v>
      </c>
      <c r="B24" s="1400">
        <v>26001</v>
      </c>
      <c r="C24" s="1092">
        <v>12577</v>
      </c>
      <c r="D24" s="1092">
        <v>11939</v>
      </c>
      <c r="E24" s="1093">
        <v>1485</v>
      </c>
      <c r="F24" s="911">
        <v>2</v>
      </c>
    </row>
    <row r="25" spans="1:6" s="5" customFormat="1" ht="18.95" customHeight="1">
      <c r="A25" s="1396" t="s">
        <v>51</v>
      </c>
      <c r="B25" s="1400">
        <v>32890</v>
      </c>
      <c r="C25" s="1092">
        <v>16823</v>
      </c>
      <c r="D25" s="1092">
        <v>14654</v>
      </c>
      <c r="E25" s="1093">
        <v>1413</v>
      </c>
      <c r="F25" s="911" t="s">
        <v>51</v>
      </c>
    </row>
    <row r="26" spans="1:6" s="20" customFormat="1" ht="18.95" customHeight="1">
      <c r="A26" s="1394" t="s">
        <v>1</v>
      </c>
      <c r="B26" s="1400">
        <v>1374</v>
      </c>
      <c r="C26" s="1092">
        <v>1334</v>
      </c>
      <c r="D26" s="1092">
        <v>21</v>
      </c>
      <c r="E26" s="1093">
        <v>19</v>
      </c>
      <c r="F26" s="911" t="s">
        <v>4</v>
      </c>
    </row>
    <row r="27" spans="1:6" s="20" customFormat="1" ht="18.95" customHeight="1">
      <c r="A27" s="503" t="s">
        <v>43</v>
      </c>
      <c r="B27" s="1096">
        <v>70188</v>
      </c>
      <c r="C27" s="1097">
        <v>35588</v>
      </c>
      <c r="D27" s="1097">
        <v>31205</v>
      </c>
      <c r="E27" s="1637">
        <v>3395</v>
      </c>
      <c r="F27" s="1638" t="s">
        <v>2</v>
      </c>
    </row>
    <row r="28" spans="1:6" ht="18.75" customHeight="1">
      <c r="A28" s="1856" t="s">
        <v>419</v>
      </c>
      <c r="B28" s="1856"/>
      <c r="C28" s="1856"/>
      <c r="D28" s="1856"/>
      <c r="E28" s="1856"/>
      <c r="F28" s="1856"/>
    </row>
    <row r="29" spans="1:6" ht="15" customHeight="1">
      <c r="A29" s="2381" t="s">
        <v>390</v>
      </c>
      <c r="B29" s="2381"/>
      <c r="C29" s="2381"/>
      <c r="D29" s="2381"/>
      <c r="E29" s="2381"/>
      <c r="F29" s="2381"/>
    </row>
    <row r="30" spans="1:6" ht="6" customHeight="1">
      <c r="A30" s="4"/>
      <c r="B30" s="4"/>
      <c r="C30" s="4"/>
      <c r="D30" s="4"/>
      <c r="E30" s="4"/>
      <c r="F30" s="4"/>
    </row>
    <row r="31" spans="1:6" ht="15.6" customHeight="1">
      <c r="A31" s="1860" t="s">
        <v>264</v>
      </c>
      <c r="B31" s="1633" t="s">
        <v>416</v>
      </c>
      <c r="C31" s="258" t="s">
        <v>94</v>
      </c>
      <c r="D31" s="1854" t="s">
        <v>95</v>
      </c>
      <c r="E31" s="1855"/>
      <c r="F31" s="1858" t="s">
        <v>343</v>
      </c>
    </row>
    <row r="32" spans="1:6" ht="15.6" customHeight="1">
      <c r="A32" s="2392"/>
      <c r="B32" s="2417" t="s">
        <v>389</v>
      </c>
      <c r="C32" s="506" t="s">
        <v>16</v>
      </c>
      <c r="D32" s="507" t="s">
        <v>6</v>
      </c>
      <c r="E32" s="508" t="s">
        <v>8</v>
      </c>
      <c r="F32" s="2422"/>
    </row>
    <row r="33" spans="1:6" ht="18.75" customHeight="1">
      <c r="A33" s="2393"/>
      <c r="B33" s="2418"/>
      <c r="C33" s="509" t="s">
        <v>5</v>
      </c>
      <c r="D33" s="343" t="s">
        <v>7</v>
      </c>
      <c r="E33" s="510" t="s">
        <v>9</v>
      </c>
      <c r="F33" s="2418"/>
    </row>
    <row r="34" spans="1:6" ht="18.95" customHeight="1">
      <c r="A34" s="497" t="s">
        <v>55</v>
      </c>
      <c r="B34" s="514"/>
      <c r="C34" s="515"/>
      <c r="D34" s="515"/>
      <c r="E34" s="516"/>
      <c r="F34" s="504" t="s">
        <v>215</v>
      </c>
    </row>
    <row r="35" spans="1:6" ht="18.95" customHeight="1">
      <c r="A35" s="1395">
        <v>0</v>
      </c>
      <c r="B35" s="1400">
        <v>53102</v>
      </c>
      <c r="C35" s="1092">
        <v>28923</v>
      </c>
      <c r="D35" s="1092">
        <v>21139</v>
      </c>
      <c r="E35" s="1093">
        <v>3040</v>
      </c>
      <c r="F35" s="911">
        <v>0</v>
      </c>
    </row>
    <row r="36" spans="1:6" ht="18.95" customHeight="1">
      <c r="A36" s="1396">
        <v>1</v>
      </c>
      <c r="B36" s="1400">
        <v>10096</v>
      </c>
      <c r="C36" s="1092">
        <v>3465</v>
      </c>
      <c r="D36" s="1092">
        <v>6380</v>
      </c>
      <c r="E36" s="1093">
        <v>251</v>
      </c>
      <c r="F36" s="911">
        <v>1</v>
      </c>
    </row>
    <row r="37" spans="1:6" ht="18.95" customHeight="1">
      <c r="A37" s="1395">
        <v>2</v>
      </c>
      <c r="B37" s="1400">
        <v>4373</v>
      </c>
      <c r="C37" s="1092">
        <v>1405</v>
      </c>
      <c r="D37" s="1092">
        <v>2904</v>
      </c>
      <c r="E37" s="1093">
        <v>64</v>
      </c>
      <c r="F37" s="911">
        <v>2</v>
      </c>
    </row>
    <row r="38" spans="1:6" ht="18.95" customHeight="1">
      <c r="A38" s="1396" t="s">
        <v>51</v>
      </c>
      <c r="B38" s="1400">
        <v>1243</v>
      </c>
      <c r="C38" s="1092">
        <v>461</v>
      </c>
      <c r="D38" s="1092">
        <v>761</v>
      </c>
      <c r="E38" s="1093">
        <v>21</v>
      </c>
      <c r="F38" s="911" t="s">
        <v>51</v>
      </c>
    </row>
    <row r="39" spans="1:6" ht="18.95" customHeight="1">
      <c r="A39" s="1394" t="s">
        <v>1</v>
      </c>
      <c r="B39" s="1400">
        <v>1374</v>
      </c>
      <c r="C39" s="1092">
        <v>1334</v>
      </c>
      <c r="D39" s="1092">
        <v>21</v>
      </c>
      <c r="E39" s="1093">
        <v>19</v>
      </c>
      <c r="F39" s="911" t="s">
        <v>4</v>
      </c>
    </row>
    <row r="40" spans="1:6" ht="18.95" customHeight="1">
      <c r="A40" s="1397" t="s">
        <v>43</v>
      </c>
      <c r="B40" s="1400">
        <v>70188</v>
      </c>
      <c r="C40" s="1094">
        <v>35588</v>
      </c>
      <c r="D40" s="1094">
        <v>31205</v>
      </c>
      <c r="E40" s="1095">
        <v>3395</v>
      </c>
      <c r="F40" s="1152" t="s">
        <v>2</v>
      </c>
    </row>
    <row r="41" spans="1:6" ht="18.95" customHeight="1">
      <c r="A41" s="1394" t="s">
        <v>385</v>
      </c>
      <c r="B41" s="1400"/>
      <c r="C41" s="1092"/>
      <c r="D41" s="1092"/>
      <c r="E41" s="1093"/>
      <c r="F41" s="1639" t="s">
        <v>56</v>
      </c>
    </row>
    <row r="42" spans="1:6" ht="18.95" customHeight="1">
      <c r="A42" s="1395">
        <v>0</v>
      </c>
      <c r="B42" s="1400">
        <v>54853</v>
      </c>
      <c r="C42" s="1092">
        <v>26542</v>
      </c>
      <c r="D42" s="1092">
        <v>25504</v>
      </c>
      <c r="E42" s="1093">
        <v>2807</v>
      </c>
      <c r="F42" s="1639">
        <v>0</v>
      </c>
    </row>
    <row r="43" spans="1:6" ht="18.95" customHeight="1">
      <c r="A43" s="1396">
        <v>1</v>
      </c>
      <c r="B43" s="1400">
        <v>13538</v>
      </c>
      <c r="C43" s="1092">
        <v>7414</v>
      </c>
      <c r="D43" s="1092">
        <v>5567</v>
      </c>
      <c r="E43" s="1093">
        <v>557</v>
      </c>
      <c r="F43" s="1639">
        <v>1</v>
      </c>
    </row>
    <row r="44" spans="1:6" ht="18.95" customHeight="1">
      <c r="A44" s="1395">
        <v>2</v>
      </c>
      <c r="B44" s="1400">
        <v>330</v>
      </c>
      <c r="C44" s="1092">
        <v>229</v>
      </c>
      <c r="D44" s="1092">
        <v>92</v>
      </c>
      <c r="E44" s="1093">
        <v>9</v>
      </c>
      <c r="F44" s="1639">
        <v>2</v>
      </c>
    </row>
    <row r="45" spans="1:6" ht="18.95" customHeight="1">
      <c r="A45" s="1396" t="s">
        <v>51</v>
      </c>
      <c r="B45" s="1400">
        <v>93</v>
      </c>
      <c r="C45" s="1092">
        <v>69</v>
      </c>
      <c r="D45" s="1092">
        <v>21</v>
      </c>
      <c r="E45" s="1093">
        <v>3</v>
      </c>
      <c r="F45" s="1640" t="s">
        <v>51</v>
      </c>
    </row>
    <row r="46" spans="1:6" ht="18.95" customHeight="1">
      <c r="A46" s="1394" t="s">
        <v>1</v>
      </c>
      <c r="B46" s="1400">
        <v>1374</v>
      </c>
      <c r="C46" s="1092">
        <v>1334</v>
      </c>
      <c r="D46" s="1092">
        <v>21</v>
      </c>
      <c r="E46" s="1093">
        <v>19</v>
      </c>
      <c r="F46" s="1639" t="s">
        <v>4</v>
      </c>
    </row>
    <row r="47" spans="1:6" ht="18.95" customHeight="1">
      <c r="A47" s="1397" t="s">
        <v>43</v>
      </c>
      <c r="B47" s="1400">
        <v>70188</v>
      </c>
      <c r="C47" s="1094">
        <v>35588</v>
      </c>
      <c r="D47" s="1094">
        <v>31205</v>
      </c>
      <c r="E47" s="1095">
        <v>3395</v>
      </c>
      <c r="F47" s="1641" t="s">
        <v>2</v>
      </c>
    </row>
    <row r="48" spans="1:6" ht="18.95" customHeight="1">
      <c r="A48" s="1394" t="s">
        <v>209</v>
      </c>
      <c r="B48" s="1400"/>
      <c r="C48" s="1092"/>
      <c r="D48" s="1092"/>
      <c r="E48" s="1093"/>
      <c r="F48" s="1639" t="s">
        <v>318</v>
      </c>
    </row>
    <row r="49" spans="1:6" ht="18.95" customHeight="1">
      <c r="A49" s="1395">
        <v>0</v>
      </c>
      <c r="B49" s="1400">
        <v>39481</v>
      </c>
      <c r="C49" s="1092">
        <v>16099</v>
      </c>
      <c r="D49" s="1092">
        <v>20668</v>
      </c>
      <c r="E49" s="1093">
        <v>2714</v>
      </c>
      <c r="F49" s="1639">
        <v>0</v>
      </c>
    </row>
    <row r="50" spans="1:6" ht="18.95" customHeight="1">
      <c r="A50" s="1396">
        <v>1</v>
      </c>
      <c r="B50" s="1400">
        <v>24408</v>
      </c>
      <c r="C50" s="1092">
        <v>14302</v>
      </c>
      <c r="D50" s="1092">
        <v>9485</v>
      </c>
      <c r="E50" s="1093">
        <v>621</v>
      </c>
      <c r="F50" s="1639">
        <v>1</v>
      </c>
    </row>
    <row r="51" spans="1:6" ht="18.95" customHeight="1">
      <c r="A51" s="1395">
        <v>2</v>
      </c>
      <c r="B51" s="1400">
        <v>3664</v>
      </c>
      <c r="C51" s="1092">
        <v>2826</v>
      </c>
      <c r="D51" s="1092">
        <v>804</v>
      </c>
      <c r="E51" s="1093">
        <v>34</v>
      </c>
      <c r="F51" s="1639">
        <v>2</v>
      </c>
    </row>
    <row r="52" spans="1:6" ht="18.95" customHeight="1">
      <c r="A52" s="1396" t="s">
        <v>51</v>
      </c>
      <c r="B52" s="1400">
        <v>1261</v>
      </c>
      <c r="C52" s="1092">
        <v>1027</v>
      </c>
      <c r="D52" s="1092">
        <v>227</v>
      </c>
      <c r="E52" s="1093">
        <v>7</v>
      </c>
      <c r="F52" s="1639" t="s">
        <v>51</v>
      </c>
    </row>
    <row r="53" spans="1:6" ht="18.95" customHeight="1">
      <c r="A53" s="1394" t="s">
        <v>1</v>
      </c>
      <c r="B53" s="1400">
        <v>1374</v>
      </c>
      <c r="C53" s="1092">
        <v>1334</v>
      </c>
      <c r="D53" s="1092">
        <v>21</v>
      </c>
      <c r="E53" s="1095">
        <v>19</v>
      </c>
      <c r="F53" s="1639" t="s">
        <v>4</v>
      </c>
    </row>
    <row r="54" spans="1:6" ht="18.95" customHeight="1">
      <c r="A54" s="503" t="s">
        <v>43</v>
      </c>
      <c r="B54" s="1096">
        <v>70188</v>
      </c>
      <c r="C54" s="1097">
        <v>35588</v>
      </c>
      <c r="D54" s="1097">
        <v>31205</v>
      </c>
      <c r="E54" s="1637">
        <v>3395</v>
      </c>
      <c r="F54" s="1642" t="s">
        <v>2</v>
      </c>
    </row>
    <row r="55" spans="1:6" ht="18.75" customHeight="1">
      <c r="A55" s="1856" t="s">
        <v>419</v>
      </c>
      <c r="B55" s="1856"/>
      <c r="C55" s="1856"/>
      <c r="D55" s="1856"/>
      <c r="E55" s="1856"/>
      <c r="F55" s="1856"/>
    </row>
    <row r="56" spans="1:6" ht="15" customHeight="1">
      <c r="A56" s="2381" t="s">
        <v>520</v>
      </c>
      <c r="B56" s="2381"/>
      <c r="C56" s="2381"/>
      <c r="D56" s="2381"/>
      <c r="E56" s="2381"/>
      <c r="F56" s="2381"/>
    </row>
    <row r="57" spans="1:6" ht="6" customHeight="1">
      <c r="A57" s="4"/>
      <c r="B57" s="4"/>
      <c r="C57" s="4"/>
      <c r="D57" s="4"/>
      <c r="E57" s="4"/>
      <c r="F57" s="4"/>
    </row>
    <row r="58" spans="1:6" ht="15.6" customHeight="1">
      <c r="A58" s="1860" t="s">
        <v>264</v>
      </c>
      <c r="B58" s="1633" t="s">
        <v>416</v>
      </c>
      <c r="C58" s="1630" t="s">
        <v>94</v>
      </c>
      <c r="D58" s="1854" t="s">
        <v>95</v>
      </c>
      <c r="E58" s="1855"/>
      <c r="F58" s="1858" t="s">
        <v>343</v>
      </c>
    </row>
    <row r="59" spans="1:6" ht="15.6" customHeight="1">
      <c r="A59" s="2425"/>
      <c r="B59" s="2417" t="s">
        <v>389</v>
      </c>
      <c r="C59" s="1632" t="s">
        <v>16</v>
      </c>
      <c r="D59" s="507" t="s">
        <v>6</v>
      </c>
      <c r="E59" s="508" t="s">
        <v>8</v>
      </c>
      <c r="F59" s="2417"/>
    </row>
    <row r="60" spans="1:6" ht="21.75" customHeight="1">
      <c r="A60" s="2393"/>
      <c r="B60" s="2418"/>
      <c r="C60" s="1631" t="s">
        <v>5</v>
      </c>
      <c r="D60" s="343" t="s">
        <v>7</v>
      </c>
      <c r="E60" s="510" t="s">
        <v>9</v>
      </c>
      <c r="F60" s="2418"/>
    </row>
    <row r="61" spans="1:6" ht="18.95" customHeight="1">
      <c r="A61" s="1636" t="s">
        <v>518</v>
      </c>
      <c r="B61" s="1399"/>
      <c r="C61" s="501"/>
      <c r="D61" s="501"/>
      <c r="E61" s="1643"/>
      <c r="F61" s="1644" t="s">
        <v>216</v>
      </c>
    </row>
    <row r="62" spans="1:6" ht="18.95" customHeight="1">
      <c r="A62" s="1395">
        <v>0</v>
      </c>
      <c r="B62" s="1400">
        <v>48472</v>
      </c>
      <c r="C62" s="1092">
        <v>21650</v>
      </c>
      <c r="D62" s="1092">
        <v>23868</v>
      </c>
      <c r="E62" s="1093">
        <v>2954</v>
      </c>
      <c r="F62" s="911">
        <v>0</v>
      </c>
    </row>
    <row r="63" spans="1:6" ht="18.95" customHeight="1">
      <c r="A63" s="1396">
        <v>1</v>
      </c>
      <c r="B63" s="1400">
        <v>15754</v>
      </c>
      <c r="C63" s="1092">
        <v>9577</v>
      </c>
      <c r="D63" s="1092">
        <v>5814</v>
      </c>
      <c r="E63" s="1093">
        <v>363</v>
      </c>
      <c r="F63" s="911">
        <v>1</v>
      </c>
    </row>
    <row r="64" spans="1:6" ht="18.95" customHeight="1">
      <c r="A64" s="1395">
        <v>2</v>
      </c>
      <c r="B64" s="1400">
        <v>3384</v>
      </c>
      <c r="C64" s="1092">
        <v>2230</v>
      </c>
      <c r="D64" s="1092">
        <v>1111</v>
      </c>
      <c r="E64" s="1093">
        <v>43</v>
      </c>
      <c r="F64" s="911">
        <v>2</v>
      </c>
    </row>
    <row r="65" spans="1:6" ht="18.95" customHeight="1">
      <c r="A65" s="1396" t="s">
        <v>51</v>
      </c>
      <c r="B65" s="1400">
        <v>1204</v>
      </c>
      <c r="C65" s="1092">
        <v>797</v>
      </c>
      <c r="D65" s="1092">
        <v>391</v>
      </c>
      <c r="E65" s="1093">
        <v>16</v>
      </c>
      <c r="F65" s="911" t="s">
        <v>51</v>
      </c>
    </row>
    <row r="66" spans="1:6" ht="18.95" customHeight="1">
      <c r="A66" s="1394" t="s">
        <v>1</v>
      </c>
      <c r="B66" s="1400">
        <v>1374</v>
      </c>
      <c r="C66" s="1092">
        <v>1334</v>
      </c>
      <c r="D66" s="1092">
        <v>21</v>
      </c>
      <c r="E66" s="1093">
        <v>19</v>
      </c>
      <c r="F66" s="911" t="s">
        <v>4</v>
      </c>
    </row>
    <row r="67" spans="1:6" ht="18.95" customHeight="1">
      <c r="A67" s="1397" t="s">
        <v>43</v>
      </c>
      <c r="B67" s="1400">
        <v>70188</v>
      </c>
      <c r="C67" s="1092">
        <v>35588</v>
      </c>
      <c r="D67" s="1092">
        <v>31205</v>
      </c>
      <c r="E67" s="1093">
        <v>3395</v>
      </c>
      <c r="F67" s="1152" t="s">
        <v>2</v>
      </c>
    </row>
    <row r="68" spans="1:6" ht="18.95" customHeight="1">
      <c r="A68" s="1394" t="s">
        <v>384</v>
      </c>
      <c r="B68" s="1400"/>
      <c r="C68" s="1092"/>
      <c r="D68" s="1092"/>
      <c r="E68" s="1093"/>
      <c r="F68" s="1644" t="s">
        <v>217</v>
      </c>
    </row>
    <row r="69" spans="1:6" ht="18.95" customHeight="1">
      <c r="A69" s="1395">
        <v>0</v>
      </c>
      <c r="B69" s="1400">
        <v>5823</v>
      </c>
      <c r="C69" s="1092">
        <v>2685</v>
      </c>
      <c r="D69" s="1092">
        <v>2764</v>
      </c>
      <c r="E69" s="1093">
        <v>374</v>
      </c>
      <c r="F69" s="911">
        <v>0</v>
      </c>
    </row>
    <row r="70" spans="1:6" ht="18.95" customHeight="1">
      <c r="A70" s="1396">
        <v>1</v>
      </c>
      <c r="B70" s="1400">
        <v>8808</v>
      </c>
      <c r="C70" s="1092">
        <v>4194</v>
      </c>
      <c r="D70" s="1092">
        <v>4072</v>
      </c>
      <c r="E70" s="1093">
        <v>542</v>
      </c>
      <c r="F70" s="911">
        <v>1</v>
      </c>
    </row>
    <row r="71" spans="1:6" ht="18.95" customHeight="1">
      <c r="A71" s="1395">
        <v>2</v>
      </c>
      <c r="B71" s="1400">
        <v>27440</v>
      </c>
      <c r="C71" s="1092">
        <v>12944</v>
      </c>
      <c r="D71" s="1092">
        <v>13073</v>
      </c>
      <c r="E71" s="1093">
        <v>1423</v>
      </c>
      <c r="F71" s="911">
        <v>2</v>
      </c>
    </row>
    <row r="72" spans="1:6" ht="18.95" customHeight="1">
      <c r="A72" s="1396" t="s">
        <v>51</v>
      </c>
      <c r="B72" s="1400">
        <v>26743</v>
      </c>
      <c r="C72" s="1092">
        <v>14431</v>
      </c>
      <c r="D72" s="1092">
        <v>11275</v>
      </c>
      <c r="E72" s="1093">
        <v>1037</v>
      </c>
      <c r="F72" s="911" t="s">
        <v>51</v>
      </c>
    </row>
    <row r="73" spans="1:6" ht="18.95" customHeight="1">
      <c r="A73" s="1394" t="s">
        <v>1</v>
      </c>
      <c r="B73" s="1400">
        <v>1374</v>
      </c>
      <c r="C73" s="1092">
        <v>1334</v>
      </c>
      <c r="D73" s="1092">
        <v>21</v>
      </c>
      <c r="E73" s="1093">
        <v>19</v>
      </c>
      <c r="F73" s="911" t="s">
        <v>4</v>
      </c>
    </row>
    <row r="74" spans="1:6" ht="18.95" customHeight="1">
      <c r="A74" s="1397" t="s">
        <v>43</v>
      </c>
      <c r="B74" s="1400">
        <v>70188</v>
      </c>
      <c r="C74" s="1094">
        <v>35588</v>
      </c>
      <c r="D74" s="1094">
        <v>31205</v>
      </c>
      <c r="E74" s="1095">
        <v>3395</v>
      </c>
      <c r="F74" s="1152" t="s">
        <v>2</v>
      </c>
    </row>
    <row r="75" spans="1:6" ht="18.95" customHeight="1">
      <c r="A75" s="1398" t="s">
        <v>313</v>
      </c>
      <c r="B75" s="1400"/>
      <c r="C75" s="1092"/>
      <c r="D75" s="1092"/>
      <c r="E75" s="1093"/>
      <c r="F75" s="1645" t="s">
        <v>218</v>
      </c>
    </row>
    <row r="76" spans="1:6" ht="18.95" customHeight="1">
      <c r="A76" s="1395">
        <v>0</v>
      </c>
      <c r="B76" s="1400">
        <v>23014</v>
      </c>
      <c r="C76" s="1092">
        <v>10425</v>
      </c>
      <c r="D76" s="1092">
        <v>11187</v>
      </c>
      <c r="E76" s="1093">
        <v>1402</v>
      </c>
      <c r="F76" s="911">
        <v>0</v>
      </c>
    </row>
    <row r="77" spans="1:6" ht="18.95" customHeight="1">
      <c r="A77" s="1396">
        <v>1</v>
      </c>
      <c r="B77" s="1400">
        <v>8049</v>
      </c>
      <c r="C77" s="1092">
        <v>4092</v>
      </c>
      <c r="D77" s="1092">
        <v>3597</v>
      </c>
      <c r="E77" s="1093">
        <v>360</v>
      </c>
      <c r="F77" s="911">
        <v>1</v>
      </c>
    </row>
    <row r="78" spans="1:6" ht="18.95" customHeight="1">
      <c r="A78" s="1395">
        <v>2</v>
      </c>
      <c r="B78" s="1400">
        <v>16337</v>
      </c>
      <c r="C78" s="1092">
        <v>8277</v>
      </c>
      <c r="D78" s="1092">
        <v>7365</v>
      </c>
      <c r="E78" s="1093">
        <v>695</v>
      </c>
      <c r="F78" s="911">
        <v>2</v>
      </c>
    </row>
    <row r="79" spans="1:6" ht="18.95" customHeight="1">
      <c r="A79" s="1396" t="s">
        <v>51</v>
      </c>
      <c r="B79" s="1400">
        <v>21414</v>
      </c>
      <c r="C79" s="1092">
        <v>11460</v>
      </c>
      <c r="D79" s="1092">
        <v>9035</v>
      </c>
      <c r="E79" s="1093">
        <v>919</v>
      </c>
      <c r="F79" s="1646" t="s">
        <v>51</v>
      </c>
    </row>
    <row r="80" spans="1:6" ht="18.95" customHeight="1">
      <c r="A80" s="1394" t="s">
        <v>1</v>
      </c>
      <c r="B80" s="1400">
        <v>1374</v>
      </c>
      <c r="C80" s="1092">
        <v>1334</v>
      </c>
      <c r="D80" s="1092">
        <v>21</v>
      </c>
      <c r="E80" s="1093">
        <v>19</v>
      </c>
      <c r="F80" s="911" t="s">
        <v>4</v>
      </c>
    </row>
    <row r="81" spans="1:6" ht="18.95" customHeight="1">
      <c r="A81" s="503" t="s">
        <v>43</v>
      </c>
      <c r="B81" s="1096">
        <v>70188</v>
      </c>
      <c r="C81" s="1097">
        <v>35588</v>
      </c>
      <c r="D81" s="1097">
        <v>31205</v>
      </c>
      <c r="E81" s="1637">
        <v>3395</v>
      </c>
      <c r="F81" s="1638" t="s">
        <v>2</v>
      </c>
    </row>
  </sheetData>
  <mergeCells count="18">
    <mergeCell ref="A56:F56"/>
    <mergeCell ref="A58:A60"/>
    <mergeCell ref="D58:E58"/>
    <mergeCell ref="F58:F60"/>
    <mergeCell ref="B59:B60"/>
    <mergeCell ref="A31:A33"/>
    <mergeCell ref="D31:E31"/>
    <mergeCell ref="F31:F33"/>
    <mergeCell ref="B32:B33"/>
    <mergeCell ref="A55:F55"/>
    <mergeCell ref="A28:F28"/>
    <mergeCell ref="A29:F29"/>
    <mergeCell ref="A1:F1"/>
    <mergeCell ref="A2:F2"/>
    <mergeCell ref="A4:A6"/>
    <mergeCell ref="F4:F6"/>
    <mergeCell ref="B5:B6"/>
    <mergeCell ref="D4:E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6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  <rowBreaks count="2" manualBreakCount="2">
    <brk id="27" max="5" man="1"/>
    <brk id="54" max="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1"/>
  </sheetPr>
  <dimension ref="A1:I10"/>
  <sheetViews>
    <sheetView showGridLines="0" rightToLeft="1" view="pageBreakPreview" zoomScaleNormal="100" zoomScaleSheetLayoutView="100" workbookViewId="0">
      <selection activeCell="R22" sqref="R22"/>
    </sheetView>
  </sheetViews>
  <sheetFormatPr defaultColWidth="9.140625" defaultRowHeight="12.75"/>
  <cols>
    <col min="1" max="1" width="17.140625" style="1" customWidth="1"/>
    <col min="2" max="7" width="14.7109375" style="1" customWidth="1"/>
    <col min="8" max="8" width="29.7109375" style="1" customWidth="1"/>
    <col min="9" max="9" width="7" style="1" customWidth="1"/>
    <col min="10" max="16384" width="9.140625" style="1"/>
  </cols>
  <sheetData>
    <row r="1" spans="1:9" ht="24.95" customHeight="1">
      <c r="A1" s="1856" t="s">
        <v>417</v>
      </c>
      <c r="B1" s="1856"/>
      <c r="C1" s="1856"/>
      <c r="D1" s="1856"/>
      <c r="E1" s="1856"/>
      <c r="F1" s="1856"/>
      <c r="G1" s="1856"/>
      <c r="H1" s="1856"/>
      <c r="I1" s="3"/>
    </row>
    <row r="2" spans="1:9" ht="24.95" customHeight="1">
      <c r="A2" s="2381" t="s">
        <v>387</v>
      </c>
      <c r="B2" s="2381"/>
      <c r="C2" s="2381"/>
      <c r="D2" s="2381"/>
      <c r="E2" s="2381"/>
      <c r="F2" s="2381"/>
      <c r="G2" s="2381"/>
      <c r="H2" s="2381"/>
      <c r="I2" s="2"/>
    </row>
    <row r="3" spans="1:9" ht="6" customHeight="1">
      <c r="A3" s="4"/>
      <c r="B3" s="4"/>
      <c r="C3" s="4"/>
      <c r="D3" s="4"/>
      <c r="E3" s="4"/>
      <c r="F3" s="4"/>
      <c r="G3" s="4"/>
      <c r="H3" s="22"/>
    </row>
    <row r="4" spans="1:9" s="5" customFormat="1" ht="21.95" customHeight="1">
      <c r="A4" s="1860" t="s">
        <v>3</v>
      </c>
      <c r="B4" s="1871" t="s">
        <v>62</v>
      </c>
      <c r="C4" s="1871"/>
      <c r="D4" s="1854" t="s">
        <v>63</v>
      </c>
      <c r="E4" s="1854"/>
      <c r="F4" s="1854"/>
      <c r="G4" s="1854"/>
      <c r="H4" s="1858" t="s">
        <v>315</v>
      </c>
    </row>
    <row r="5" spans="1:9" s="5" customFormat="1" ht="21.95" customHeight="1">
      <c r="A5" s="2425"/>
      <c r="B5" s="1752" t="s">
        <v>379</v>
      </c>
      <c r="C5" s="1752" t="s">
        <v>58</v>
      </c>
      <c r="D5" s="1752" t="s">
        <v>60</v>
      </c>
      <c r="E5" s="1752" t="s">
        <v>64</v>
      </c>
      <c r="F5" s="1752" t="s">
        <v>1</v>
      </c>
      <c r="G5" s="1753" t="s">
        <v>43</v>
      </c>
      <c r="H5" s="2417"/>
    </row>
    <row r="6" spans="1:9" s="5" customFormat="1" ht="29.25" customHeight="1">
      <c r="A6" s="2425"/>
      <c r="B6" s="1754" t="s">
        <v>380</v>
      </c>
      <c r="C6" s="1750" t="s">
        <v>59</v>
      </c>
      <c r="D6" s="1750" t="s">
        <v>377</v>
      </c>
      <c r="E6" s="1750" t="s">
        <v>61</v>
      </c>
      <c r="F6" s="1750" t="s">
        <v>4</v>
      </c>
      <c r="G6" s="1751" t="s">
        <v>2</v>
      </c>
      <c r="H6" s="2417"/>
    </row>
    <row r="7" spans="1:9" s="126" customFormat="1" ht="27.95" customHeight="1">
      <c r="A7" s="1433" t="s">
        <v>416</v>
      </c>
      <c r="B7" s="1540">
        <v>66689</v>
      </c>
      <c r="C7" s="1541">
        <v>1581</v>
      </c>
      <c r="D7" s="1541">
        <v>239</v>
      </c>
      <c r="E7" s="1541">
        <v>340</v>
      </c>
      <c r="F7" s="1541">
        <v>1339</v>
      </c>
      <c r="G7" s="1541">
        <v>70188</v>
      </c>
      <c r="H7" s="250" t="s">
        <v>386</v>
      </c>
    </row>
    <row r="8" spans="1:9" ht="27.95" customHeight="1">
      <c r="A8" s="1394" t="s">
        <v>16</v>
      </c>
      <c r="B8" s="1542">
        <v>34115</v>
      </c>
      <c r="C8" s="1543">
        <v>129</v>
      </c>
      <c r="D8" s="1543">
        <v>36</v>
      </c>
      <c r="E8" s="1543">
        <v>9</v>
      </c>
      <c r="F8" s="1543">
        <v>1299</v>
      </c>
      <c r="G8" s="1544">
        <v>35588</v>
      </c>
      <c r="H8" s="1392" t="s">
        <v>5</v>
      </c>
    </row>
    <row r="9" spans="1:9" ht="27.95" customHeight="1">
      <c r="A9" s="1394" t="s">
        <v>6</v>
      </c>
      <c r="B9" s="1542">
        <v>29200</v>
      </c>
      <c r="C9" s="1543">
        <v>1451</v>
      </c>
      <c r="D9" s="1543">
        <v>202</v>
      </c>
      <c r="E9" s="1543">
        <v>331</v>
      </c>
      <c r="F9" s="1543">
        <v>21</v>
      </c>
      <c r="G9" s="1544">
        <v>31205</v>
      </c>
      <c r="H9" s="1392" t="s">
        <v>7</v>
      </c>
    </row>
    <row r="10" spans="1:9" ht="27.95" customHeight="1">
      <c r="A10" s="279" t="s">
        <v>8</v>
      </c>
      <c r="B10" s="1545">
        <v>3374</v>
      </c>
      <c r="C10" s="1546">
        <v>1</v>
      </c>
      <c r="D10" s="1546">
        <v>1</v>
      </c>
      <c r="E10" s="1546">
        <v>0</v>
      </c>
      <c r="F10" s="1546">
        <v>19</v>
      </c>
      <c r="G10" s="1547">
        <v>3395</v>
      </c>
      <c r="H10" s="1718" t="s">
        <v>9</v>
      </c>
    </row>
  </sheetData>
  <mergeCells count="6">
    <mergeCell ref="A1:H1"/>
    <mergeCell ref="A2:H2"/>
    <mergeCell ref="A4:A6"/>
    <mergeCell ref="B4:C4"/>
    <mergeCell ref="D4:G4"/>
    <mergeCell ref="H4:H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9" orientation="landscape" useFirstPageNumber="1" r:id="rId1"/>
  <headerFooter alignWithMargins="0">
    <oddHeader>&amp;L&amp;8PCBS: PHC 2017 -Housing Report- Final Results - Ramallah and Al-Bireh Governorate&amp;R&amp;1&amp;K00+000ء&amp;8&amp;K000000PCBS: التعداد العام 2017:  تقرير المساكن - النتائج النهائية- محافظة رام الله والبيرة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 </cp:lastModifiedBy>
  <cp:lastPrinted>2019-12-22T07:44:18Z</cp:lastPrinted>
  <dcterms:created xsi:type="dcterms:W3CDTF">2003-03-12T11:35:57Z</dcterms:created>
  <dcterms:modified xsi:type="dcterms:W3CDTF">2019-12-22T07:45:56Z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